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체크리스트'!$A$1:$Q$117</definedName>
    <definedName name="_xlnm.Print_Area" localSheetId="0">체크리스트!$A$1:$J$49</definedName>
    <definedName name="_xlnm.Print_Titles" localSheetId="1">'세부 체크리스트'!$1:$6</definedName>
  </definedNames>
  <calcPr calcId="144525"/>
</workbook>
</file>

<file path=xl/calcChain.xml><?xml version="1.0" encoding="utf-8"?>
<calcChain xmlns="http://schemas.openxmlformats.org/spreadsheetml/2006/main">
  <c r="E99" i="1"/>
  <c r="F99"/>
  <c r="G99"/>
  <c r="H99"/>
  <c r="I99"/>
  <c r="D99"/>
  <c r="E116"/>
  <c r="F116"/>
  <c r="D116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99" i="1" l="1"/>
  <c r="M99"/>
  <c r="N99"/>
  <c r="O99"/>
  <c r="P99"/>
  <c r="Q99"/>
  <c r="K99"/>
  <c r="J99" l="1"/>
  <c r="L100" s="1"/>
  <c r="M100" l="1"/>
  <c r="K100"/>
  <c r="C99"/>
  <c r="D100" s="1"/>
  <c r="C116" l="1"/>
  <c r="D117" s="1"/>
  <c r="E100"/>
  <c r="F100"/>
  <c r="E117" l="1"/>
  <c r="F117"/>
</calcChain>
</file>

<file path=xl/sharedStrings.xml><?xml version="1.0" encoding="utf-8"?>
<sst xmlns="http://schemas.openxmlformats.org/spreadsheetml/2006/main" count="260" uniqueCount="195">
  <si>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</si>
  <si>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</si>
  <si>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</si>
  <si>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</si>
  <si>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</si>
  <si>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</si>
  <si>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</si>
  <si>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</si>
  <si>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</si>
  <si>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</si>
  <si>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</si>
  <si>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</si>
  <si>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</si>
  <si>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</si>
  <si>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</si>
  <si>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</si>
  <si>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</si>
  <si>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</si>
  <si>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</si>
  <si>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</si>
  <si>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</si>
  <si>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</si>
  <si>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</si>
  <si>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</si>
  <si>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</si>
  <si>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</si>
  <si>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</si>
  <si>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</si>
  <si>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</si>
  <si>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</si>
  <si>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</si>
  <si>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</si>
  <si>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</si>
  <si>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</si>
  <si>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</si>
  <si>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</si>
  <si>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</si>
  <si>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</si>
  <si>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</si>
  <si>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</si>
  <si>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</si>
  <si>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</si>
  <si>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</si>
  <si>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</si>
  <si>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</si>
  <si>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</si>
  <si>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</si>
  <si>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</si>
  <si>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</si>
  <si>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</si>
  <si>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</si>
  <si>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</si>
  <si>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</si>
  <si>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</si>
  <si>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</si>
  <si>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</si>
  <si>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</si>
  <si>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</si>
  <si>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</si>
  <si>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</si>
  <si>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</si>
  <si>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</si>
  <si>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</si>
  <si>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</si>
  <si>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</si>
  <si>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</si>
  <si>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</si>
  <si>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</si>
  <si>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</si>
  <si>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</si>
  <si>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</si>
  <si>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</si>
  <si>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</si>
  <si>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</si>
  <si>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</si>
  <si>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</si>
  <si>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</si>
  <si>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</si>
  <si>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</si>
  <si>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</si>
  <si>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</si>
  <si>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</si>
  <si>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</si>
  <si>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</si>
  <si>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</si>
  <si>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</si>
  <si>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</si>
  <si>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</si>
  <si>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</si>
  <si>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</si>
  <si>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</si>
  <si>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</si>
  <si>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</si>
  <si>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</si>
  <si>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</si>
  <si>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</si>
  <si>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</si>
  <si>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</si>
  <si>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</si>
  <si>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</si>
  <si>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</si>
  <si>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</si>
  <si>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</si>
  <si>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</si>
  <si>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</si>
  <si>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</si>
  <si>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</si>
  <si>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 xml:space="preserve">대상시설                    </t>
    <phoneticPr fontId="1" type="noConversion"/>
  </si>
  <si>
    <t xml:space="preserve">주소  </t>
    <phoneticPr fontId="1" type="noConversion"/>
  </si>
  <si>
    <t>용도</t>
    <phoneticPr fontId="1" type="noConversion"/>
  </si>
  <si>
    <t>김희정</t>
    <phoneticPr fontId="1" type="noConversion"/>
  </si>
  <si>
    <t>부산해운대구청</t>
    <phoneticPr fontId="1" type="noConversion"/>
  </si>
  <si>
    <t>2021.07.16</t>
    <phoneticPr fontId="1" type="noConversion"/>
  </si>
  <si>
    <t xml:space="preserve">부산시 해운대구 중동2로 11 </t>
    <phoneticPr fontId="1" type="noConversion"/>
  </si>
  <si>
    <t>구청</t>
    <phoneticPr fontId="1" type="noConversion"/>
  </si>
  <si>
    <t>접근로</t>
    <phoneticPr fontId="1" type="noConversion"/>
  </si>
  <si>
    <t>점자블록</t>
    <phoneticPr fontId="1" type="noConversion"/>
  </si>
  <si>
    <t>주출입구</t>
    <phoneticPr fontId="1" type="noConversion"/>
  </si>
  <si>
    <t>점형블록</t>
    <phoneticPr fontId="1" type="noConversion"/>
  </si>
  <si>
    <t>엘리베이터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</si>
  <si>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</si>
  <si>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</si>
  <si>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</si>
  <si>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</si>
  <si>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5층</t>
    <phoneticPr fontId="1" type="noConversion"/>
  </si>
  <si>
    <t>내부</t>
    <phoneticPr fontId="1" type="noConversion"/>
  </si>
  <si>
    <t xml:space="preserve"> 1층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</si>
  <si>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</si>
  <si>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</si>
  <si>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</si>
  <si>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</si>
  <si>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1층
화장실</t>
    <phoneticPr fontId="1" type="noConversion"/>
  </si>
  <si>
    <t>남</t>
    <phoneticPr fontId="1" type="noConversion"/>
  </si>
  <si>
    <t>여</t>
    <phoneticPr fontId="1" type="noConversion"/>
  </si>
  <si>
    <t>2층
실내출입문</t>
    <phoneticPr fontId="1" type="noConversion"/>
  </si>
  <si>
    <t>재무과</t>
    <phoneticPr fontId="1" type="noConversion"/>
  </si>
  <si>
    <t>세무2과</t>
    <phoneticPr fontId="1" type="noConversion"/>
  </si>
  <si>
    <t>구청장실</t>
    <phoneticPr fontId="1" type="noConversion"/>
  </si>
  <si>
    <t>소회의실</t>
    <phoneticPr fontId="1" type="noConversion"/>
  </si>
  <si>
    <t>부구청장실</t>
    <phoneticPr fontId="1" type="noConversion"/>
  </si>
  <si>
    <t>행정지원과</t>
    <phoneticPr fontId="1" type="noConversion"/>
  </si>
  <si>
    <t>주민복지국장실</t>
    <phoneticPr fontId="1" type="noConversion"/>
  </si>
  <si>
    <t>행정지원국장실</t>
    <phoneticPr fontId="1" type="noConversion"/>
  </si>
  <si>
    <t>관광문화과</t>
    <phoneticPr fontId="1" type="noConversion"/>
  </si>
  <si>
    <t>관광경제국장실</t>
    <phoneticPr fontId="1" type="noConversion"/>
  </si>
  <si>
    <t>구청홍보실</t>
    <phoneticPr fontId="1" type="noConversion"/>
  </si>
  <si>
    <t>2층 계단</t>
    <phoneticPr fontId="1" type="noConversion"/>
  </si>
  <si>
    <t xml:space="preserve"> 하 </t>
    <phoneticPr fontId="1" type="noConversion"/>
  </si>
  <si>
    <t>3층
실내출입문</t>
    <phoneticPr fontId="1" type="noConversion"/>
  </si>
  <si>
    <t>감사담당관</t>
    <phoneticPr fontId="1" type="noConversion"/>
  </si>
  <si>
    <t>중회의실</t>
    <phoneticPr fontId="1" type="noConversion"/>
  </si>
  <si>
    <t>기획조정실</t>
    <phoneticPr fontId="1" type="noConversion"/>
  </si>
  <si>
    <t>의회사무국</t>
    <phoneticPr fontId="1" type="noConversion"/>
  </si>
  <si>
    <t>교통건설국장실</t>
    <phoneticPr fontId="1" type="noConversion"/>
  </si>
  <si>
    <t>미래도시국장실</t>
    <phoneticPr fontId="1" type="noConversion"/>
  </si>
  <si>
    <t>제1회의실</t>
    <phoneticPr fontId="1" type="noConversion"/>
  </si>
  <si>
    <t>제2회의실</t>
    <phoneticPr fontId="1" type="noConversion"/>
  </si>
  <si>
    <t>3층 계단</t>
    <phoneticPr fontId="1" type="noConversion"/>
  </si>
  <si>
    <t>4층
실내출입문</t>
    <phoneticPr fontId="1" type="noConversion"/>
  </si>
  <si>
    <t>도시재생과</t>
    <phoneticPr fontId="1" type="noConversion"/>
  </si>
  <si>
    <t>일자리경제과</t>
    <phoneticPr fontId="1" type="noConversion"/>
  </si>
  <si>
    <t>건설과</t>
    <phoneticPr fontId="1" type="noConversion"/>
  </si>
  <si>
    <t>도시관리과</t>
    <phoneticPr fontId="1" type="noConversion"/>
  </si>
  <si>
    <t>환경위생과</t>
    <phoneticPr fontId="1" type="noConversion"/>
  </si>
  <si>
    <t xml:space="preserve">교통행정과 </t>
    <phoneticPr fontId="1" type="noConversion"/>
  </si>
  <si>
    <t>4층 계단</t>
    <phoneticPr fontId="1" type="noConversion"/>
  </si>
  <si>
    <t>5층
실내출입문</t>
    <phoneticPr fontId="1" type="noConversion"/>
  </si>
  <si>
    <t>세무1과</t>
    <phoneticPr fontId="1" type="noConversion"/>
  </si>
  <si>
    <t xml:space="preserve">늘푸른과 </t>
    <phoneticPr fontId="1" type="noConversion"/>
  </si>
  <si>
    <t>건축과</t>
    <phoneticPr fontId="1" type="noConversion"/>
  </si>
  <si>
    <t xml:space="preserve">대회의실 </t>
    <phoneticPr fontId="1" type="noConversion"/>
  </si>
  <si>
    <t>1층
실내출입문</t>
    <phoneticPr fontId="1" type="noConversion"/>
  </si>
  <si>
    <t>민원실</t>
    <phoneticPr fontId="1" type="noConversion"/>
  </si>
  <si>
    <t>지하1층~6층(5층까지이용가능)</t>
    <phoneticPr fontId="1" type="noConversion"/>
  </si>
  <si>
    <t>1층
경사로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</si>
  <si>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</si>
  <si>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</si>
  <si>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</si>
  <si>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</si>
  <si>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 xml:space="preserve"> </t>
    <phoneticPr fontId="1" type="noConversion"/>
  </si>
  <si>
    <t>1층(106)</t>
    <phoneticPr fontId="1" type="noConversion"/>
  </si>
  <si>
    <t>2층(32)</t>
    <phoneticPr fontId="1" type="noConversion"/>
  </si>
  <si>
    <t>3층(30)</t>
    <phoneticPr fontId="1" type="noConversion"/>
  </si>
  <si>
    <t>4층(43)</t>
    <phoneticPr fontId="1" type="noConversion"/>
  </si>
  <si>
    <t>5층(328)</t>
    <phoneticPr fontId="1" type="noConversion"/>
  </si>
  <si>
    <t>내부(95)</t>
    <phoneticPr fontId="1" type="noConversion"/>
  </si>
  <si>
    <t>남수도</t>
    <phoneticPr fontId="1" type="noConversion"/>
  </si>
  <si>
    <t>여수도</t>
    <phoneticPr fontId="1" type="noConversion"/>
  </si>
  <si>
    <t>김희정</t>
    <phoneticPr fontId="1" type="noConversion"/>
  </si>
  <si>
    <t>2층
화장실</t>
    <phoneticPr fontId="1" type="noConversion"/>
  </si>
  <si>
    <t>3층
화장실</t>
    <phoneticPr fontId="1" type="noConversion"/>
  </si>
  <si>
    <t>4층
화장실</t>
    <phoneticPr fontId="1" type="noConversion"/>
  </si>
  <si>
    <t>남</t>
    <phoneticPr fontId="1" type="noConversion"/>
  </si>
  <si>
    <t>여</t>
    <phoneticPr fontId="1" type="noConversion"/>
  </si>
  <si>
    <t>5층
화장실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</si>
</sst>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7"/>
      <color theme="1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5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0" fontId="0" fillId="0" borderId="15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34" xfId="0" applyFont="1" applyFill="1" applyBorder="1" applyAlignment="1">
      <alignment horizontal="center" vertical="center" wrapText="1"/>
    </xf>
    <xf numFmtId="0" fontId="15" fillId="4" borderId="36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34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15" fillId="0" borderId="44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15" fillId="0" borderId="43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29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4" xfId="0" applyFont="1" applyFill="1" applyBorder="1" applyAlignment="1">
      <alignment horizontal="center" vertical="center" wrapText="1"/>
    </xf>
    <xf numFmtId="0" fontId="15" fillId="4" borderId="36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26" xfId="0" applyFont="1" applyFill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15" fillId="4" borderId="26" xfId="0" applyFont="1" applyFill="1" applyBorder="1" applyAlignment="1">
      <alignment horizontal="center" vertical="center"/>
    </xf>
    <xf numFmtId="0" fontId="15" fillId="4" borderId="48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43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29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 wrapText="1"/>
    </xf>
    <xf numFmtId="0" fontId="15" fillId="3" borderId="34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34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44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center" vertical="center"/>
    </xf>
    <xf numFmtId="0" fontId="15" fillId="3" borderId="20" xfId="0" applyFont="1" applyFill="1" applyBorder="1" applyAlignment="1">
      <alignment horizontal="center" vertical="center" wrapText="1"/>
    </xf>
    <xf numFmtId="0" fontId="15" fillId="3" borderId="29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3" borderId="29" xfId="0" applyFont="1" applyFill="1" applyBorder="1" applyAlignment="1">
      <alignment horizontal="center" vertical="center"/>
    </xf>
    <xf numFmtId="0" fontId="15" fillId="4" borderId="21" xfId="0" applyFont="1" applyFill="1" applyBorder="1" applyAlignment="1">
      <alignment horizontal="center" vertical="center" wrapText="1"/>
    </xf>
    <xf numFmtId="0" fontId="17" fillId="4" borderId="19" xfId="0" applyFont="1" applyFill="1" applyBorder="1" applyAlignment="1">
      <alignment horizontal="center" vertical="center" wrapText="1"/>
    </xf>
    <xf numFmtId="0" fontId="18" fillId="4" borderId="20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0" fontId="15" fillId="4" borderId="49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5" fillId="4" borderId="50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>
      <alignment horizontal="center" vertical="center" wrapText="1"/>
    </xf>
    <xf numFmtId="0" fontId="15" fillId="4" borderId="51" xfId="0" applyFont="1" applyFill="1" applyBorder="1" applyAlignment="1">
      <alignment horizontal="center" vertical="center"/>
    </xf>
    <xf numFmtId="0" fontId="15" fillId="4" borderId="49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0" fontId="15" fillId="4" borderId="50" xfId="0" applyFont="1" applyFill="1" applyBorder="1" applyAlignment="1">
      <alignment horizontal="center" vertical="center"/>
    </xf>
    <xf numFmtId="0" fontId="15" fillId="4" borderId="38" xfId="0" applyFont="1" applyFill="1" applyBorder="1" applyAlignment="1">
      <alignment horizontal="center" vertical="center"/>
    </xf>
    <xf numFmtId="0" fontId="15" fillId="4" borderId="27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 wrapText="1"/>
    </xf>
    <xf numFmtId="0" fontId="15" fillId="4" borderId="40" xfId="0" applyFont="1" applyFill="1" applyBorder="1" applyAlignment="1">
      <alignment horizontal="center" vertical="center" wrapText="1"/>
    </xf>
    <xf numFmtId="0" fontId="15" fillId="4" borderId="52" xfId="0" applyFont="1" applyFill="1" applyBorder="1" applyAlignment="1">
      <alignment horizontal="center" vertical="center"/>
    </xf>
    <xf numFmtId="0" fontId="15" fillId="4" borderId="27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15" fillId="4" borderId="40" xfId="0" applyFont="1" applyFill="1" applyBorder="1" applyAlignment="1">
      <alignment horizontal="center" vertical="center"/>
    </xf>
    <xf numFmtId="0" fontId="15" fillId="4" borderId="44" xfId="0" applyFont="1" applyFill="1" applyBorder="1" applyAlignment="1">
      <alignment horizontal="center" vertical="center"/>
    </xf>
    <xf numFmtId="0" fontId="15" fillId="4" borderId="20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69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7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15" fillId="0" borderId="45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6" xfId="0" applyFont="1" applyFill="1" applyBorder="1" applyAlignment="1">
      <alignment horizontal="center" vertical="center" wrapText="1"/>
    </xf>
    <xf numFmtId="0" fontId="15" fillId="4" borderId="46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44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Normal="145" zoomScaleSheetLayoutView="100" workbookViewId="0">
      <pane xSplit="2" ySplit="7" topLeftCell="C12" activePane="bottomRight" state="frozen"/>
      <selection pane="topRight" activeCell="C1" sqref="C1"/>
      <selection pane="bottomLeft" activeCell="A6" sqref="A6"/>
      <selection pane="bottomRight" activeCell="L23" sqref="L23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347" t="s">
        <v>56</v>
      </c>
      <c r="B1" s="348"/>
      <c r="C1" s="348"/>
      <c r="D1" s="348"/>
      <c r="E1" s="348"/>
      <c r="F1" s="348"/>
      <c r="G1" s="348"/>
      <c r="H1" s="348"/>
      <c r="I1" s="348"/>
      <c r="J1" s="348"/>
    </row>
    <row r="2" spans="1:11" ht="3.75" customHeight="1" thickBot="1">
      <c r="A2" s="353"/>
      <c r="B2" s="353"/>
      <c r="C2" s="353"/>
      <c r="D2" s="353"/>
      <c r="E2" s="353"/>
      <c r="F2" s="353"/>
      <c r="G2" s="353"/>
      <c r="H2" s="353"/>
      <c r="I2" s="353"/>
      <c r="J2" s="353"/>
    </row>
    <row r="3" spans="1:11" ht="20.100000000000001" customHeight="1">
      <c r="A3" s="356" t="s">
        <v>107</v>
      </c>
      <c r="B3" s="357"/>
      <c r="C3" s="170" t="s">
        <v>111</v>
      </c>
      <c r="D3" s="173" t="s">
        <v>108</v>
      </c>
      <c r="E3" s="343" t="s">
        <v>113</v>
      </c>
      <c r="F3" s="343"/>
      <c r="G3" s="343"/>
      <c r="H3" s="343"/>
      <c r="I3" s="343"/>
      <c r="J3" s="344"/>
    </row>
    <row r="4" spans="1:11" ht="20.100000000000001" customHeight="1">
      <c r="A4" s="360" t="s">
        <v>77</v>
      </c>
      <c r="B4" s="361"/>
      <c r="C4" s="171" t="s">
        <v>173</v>
      </c>
      <c r="D4" s="65" t="s">
        <v>109</v>
      </c>
      <c r="E4" s="345" t="s">
        <v>114</v>
      </c>
      <c r="F4" s="345"/>
      <c r="G4" s="345"/>
      <c r="H4" s="345"/>
      <c r="I4" s="345"/>
      <c r="J4" s="346"/>
    </row>
    <row r="5" spans="1:11" ht="20.100000000000001" customHeight="1" thickBot="1">
      <c r="A5" s="358" t="s">
        <v>78</v>
      </c>
      <c r="B5" s="359"/>
      <c r="C5" s="172" t="s">
        <v>112</v>
      </c>
      <c r="D5" s="174" t="s">
        <v>79</v>
      </c>
      <c r="E5" s="60" t="s">
        <v>110</v>
      </c>
      <c r="F5" s="354" t="s">
        <v>80</v>
      </c>
      <c r="G5" s="354"/>
      <c r="H5" s="354"/>
      <c r="I5" s="354"/>
      <c r="J5" s="355"/>
    </row>
    <row r="6" spans="1:11" ht="20.100000000000001" customHeight="1">
      <c r="A6" s="340" t="s">
        <v>11</v>
      </c>
      <c r="B6" s="320"/>
      <c r="C6" s="320"/>
      <c r="D6" s="320" t="s">
        <v>41</v>
      </c>
      <c r="E6" s="320"/>
      <c r="F6" s="320" t="s">
        <v>36</v>
      </c>
      <c r="G6" s="320"/>
      <c r="H6" s="349" t="s">
        <v>35</v>
      </c>
      <c r="I6" s="324" t="s">
        <v>61</v>
      </c>
      <c r="J6" s="351" t="s">
        <v>18</v>
      </c>
      <c r="K6" s="316" t="s">
        <v>37</v>
      </c>
    </row>
    <row r="7" spans="1:11" ht="20.100000000000001" customHeight="1" thickBot="1">
      <c r="A7" s="341"/>
      <c r="B7" s="342"/>
      <c r="C7" s="342"/>
      <c r="D7" s="81" t="s">
        <v>39</v>
      </c>
      <c r="E7" s="81" t="s">
        <v>40</v>
      </c>
      <c r="F7" s="81" t="s">
        <v>16</v>
      </c>
      <c r="G7" s="81" t="s">
        <v>17</v>
      </c>
      <c r="H7" s="350"/>
      <c r="I7" s="325"/>
      <c r="J7" s="352"/>
      <c r="K7" s="316"/>
    </row>
    <row r="8" spans="1:11" ht="20.100000000000001" customHeight="1">
      <c r="A8" s="313" t="s">
        <v>12</v>
      </c>
      <c r="B8" s="321" t="s">
        <v>76</v>
      </c>
      <c r="C8" s="74" t="s">
        <v>14</v>
      </c>
      <c r="D8" s="74"/>
      <c r="E8" s="74">
        <v>1</v>
      </c>
      <c r="F8" s="74">
        <v>1</v>
      </c>
      <c r="G8" s="74"/>
      <c r="H8" s="74"/>
      <c r="I8" s="75"/>
      <c r="J8" s="76"/>
      <c r="K8" s="3" t="str">
        <f>IF(F8=1,"0",IF(G8=1,"1",IF(H8=1,"2",IF(I8=1,"3"))))</f>
        <v>0</v>
      </c>
    </row>
    <row r="9" spans="1:11" ht="20.100000000000001" customHeight="1">
      <c r="A9" s="317"/>
      <c r="B9" s="322"/>
      <c r="C9" s="64" t="s">
        <v>15</v>
      </c>
      <c r="D9" s="64"/>
      <c r="E9" s="64">
        <v>1</v>
      </c>
      <c r="F9" s="64">
        <v>1</v>
      </c>
      <c r="G9" s="64"/>
      <c r="H9" s="64"/>
      <c r="I9" s="65"/>
      <c r="J9" s="66"/>
      <c r="K9" s="3" t="str">
        <f t="shared" ref="K9:K48" si="0">IF(F9=1,"0",IF(G9=1,"1",IF(H9=1,"2",IF(I9=1,"3"))))</f>
        <v>0</v>
      </c>
    </row>
    <row r="10" spans="1:11" ht="20.100000000000001" customHeight="1">
      <c r="A10" s="317"/>
      <c r="B10" s="323" t="s">
        <v>13</v>
      </c>
      <c r="C10" s="323"/>
      <c r="D10" s="67"/>
      <c r="E10" s="67">
        <v>1</v>
      </c>
      <c r="F10" s="67">
        <v>1</v>
      </c>
      <c r="G10" s="67"/>
      <c r="H10" s="67"/>
      <c r="I10" s="68"/>
      <c r="J10" s="69"/>
      <c r="K10" s="3" t="str">
        <f t="shared" si="0"/>
        <v>0</v>
      </c>
    </row>
    <row r="11" spans="1:11" ht="20.100000000000001" customHeight="1">
      <c r="A11" s="317"/>
      <c r="B11" s="322" t="s">
        <v>50</v>
      </c>
      <c r="C11" s="64" t="s">
        <v>20</v>
      </c>
      <c r="D11" s="64"/>
      <c r="E11" s="64">
        <v>1</v>
      </c>
      <c r="F11" s="64"/>
      <c r="G11" s="64"/>
      <c r="H11" s="64"/>
      <c r="I11" s="65">
        <v>1</v>
      </c>
      <c r="J11" s="66"/>
      <c r="K11" s="3" t="str">
        <f t="shared" si="0"/>
        <v>3</v>
      </c>
    </row>
    <row r="12" spans="1:11" ht="20.100000000000001" customHeight="1">
      <c r="A12" s="317"/>
      <c r="B12" s="322"/>
      <c r="C12" s="64" t="s">
        <v>38</v>
      </c>
      <c r="D12" s="64"/>
      <c r="E12" s="64">
        <v>1</v>
      </c>
      <c r="F12" s="64"/>
      <c r="G12" s="64"/>
      <c r="H12" s="64"/>
      <c r="I12" s="65">
        <v>1</v>
      </c>
      <c r="J12" s="70"/>
      <c r="K12" s="3" t="str">
        <f t="shared" si="0"/>
        <v>3</v>
      </c>
    </row>
    <row r="13" spans="1:11" ht="20.100000000000001" customHeight="1">
      <c r="A13" s="317"/>
      <c r="B13" s="322"/>
      <c r="C13" s="64" t="s">
        <v>57</v>
      </c>
      <c r="D13" s="64"/>
      <c r="E13" s="64">
        <v>1</v>
      </c>
      <c r="F13" s="64"/>
      <c r="G13" s="64"/>
      <c r="H13" s="64"/>
      <c r="I13" s="65">
        <v>1</v>
      </c>
      <c r="J13" s="66"/>
      <c r="K13" s="3" t="str">
        <f t="shared" si="0"/>
        <v>3</v>
      </c>
    </row>
    <row r="14" spans="1:11" ht="20.100000000000001" customHeight="1" thickBot="1">
      <c r="A14" s="315"/>
      <c r="B14" s="319" t="s">
        <v>19</v>
      </c>
      <c r="C14" s="319"/>
      <c r="D14" s="71"/>
      <c r="E14" s="71">
        <v>1</v>
      </c>
      <c r="F14" s="71"/>
      <c r="G14" s="71"/>
      <c r="H14" s="71"/>
      <c r="I14" s="72">
        <v>1</v>
      </c>
      <c r="J14" s="73"/>
      <c r="K14" s="3" t="str">
        <f t="shared" si="0"/>
        <v>3</v>
      </c>
    </row>
    <row r="15" spans="1:11" ht="20.100000000000001" customHeight="1">
      <c r="A15" s="313" t="s">
        <v>81</v>
      </c>
      <c r="B15" s="321" t="s">
        <v>58</v>
      </c>
      <c r="C15" s="74" t="s">
        <v>59</v>
      </c>
      <c r="D15" s="74"/>
      <c r="E15" s="74">
        <v>1</v>
      </c>
      <c r="F15" s="74"/>
      <c r="G15" s="74">
        <v>1</v>
      </c>
      <c r="H15" s="74"/>
      <c r="I15" s="75"/>
      <c r="J15" s="76"/>
      <c r="K15" s="3" t="str">
        <f t="shared" si="0"/>
        <v>1</v>
      </c>
    </row>
    <row r="16" spans="1:11" ht="20.100000000000001" customHeight="1">
      <c r="A16" s="317"/>
      <c r="B16" s="322"/>
      <c r="C16" s="64" t="s">
        <v>60</v>
      </c>
      <c r="D16" s="64"/>
      <c r="E16" s="64">
        <v>1</v>
      </c>
      <c r="F16" s="64"/>
      <c r="G16" s="64">
        <v>1</v>
      </c>
      <c r="H16" s="64"/>
      <c r="I16" s="65"/>
      <c r="J16" s="66"/>
      <c r="K16" s="3" t="str">
        <f t="shared" si="0"/>
        <v>1</v>
      </c>
    </row>
    <row r="17" spans="1:11" ht="20.100000000000001" customHeight="1">
      <c r="A17" s="317"/>
      <c r="B17" s="323" t="s">
        <v>21</v>
      </c>
      <c r="C17" s="323"/>
      <c r="D17" s="67"/>
      <c r="E17" s="67">
        <v>1</v>
      </c>
      <c r="F17" s="67"/>
      <c r="G17" s="67">
        <v>1</v>
      </c>
      <c r="H17" s="67"/>
      <c r="I17" s="68"/>
      <c r="J17" s="69"/>
      <c r="K17" s="3" t="str">
        <f t="shared" si="0"/>
        <v>1</v>
      </c>
    </row>
    <row r="18" spans="1:11" ht="20.100000000000001" customHeight="1">
      <c r="A18" s="317"/>
      <c r="B18" s="77" t="s">
        <v>22</v>
      </c>
      <c r="C18" s="64" t="s">
        <v>23</v>
      </c>
      <c r="D18" s="64"/>
      <c r="E18" s="64">
        <v>1</v>
      </c>
      <c r="F18" s="64">
        <v>1</v>
      </c>
      <c r="G18" s="64"/>
      <c r="H18" s="64"/>
      <c r="I18" s="65"/>
      <c r="J18" s="66"/>
      <c r="K18" s="3" t="str">
        <f t="shared" si="0"/>
        <v>0</v>
      </c>
    </row>
    <row r="19" spans="1:11" ht="20.100000000000001" customHeight="1">
      <c r="A19" s="317"/>
      <c r="B19" s="323" t="s">
        <v>22</v>
      </c>
      <c r="C19" s="323"/>
      <c r="D19" s="67"/>
      <c r="E19" s="67">
        <v>1</v>
      </c>
      <c r="F19" s="67">
        <v>1</v>
      </c>
      <c r="G19" s="67"/>
      <c r="H19" s="67"/>
      <c r="I19" s="68"/>
      <c r="J19" s="69"/>
      <c r="K19" s="3" t="str">
        <f t="shared" si="0"/>
        <v>0</v>
      </c>
    </row>
    <row r="20" spans="1:11" ht="20.100000000000001" customHeight="1">
      <c r="A20" s="317"/>
      <c r="B20" s="326" t="s">
        <v>24</v>
      </c>
      <c r="C20" s="64" t="s">
        <v>64</v>
      </c>
      <c r="D20" s="64"/>
      <c r="E20" s="64">
        <v>1</v>
      </c>
      <c r="F20" s="64"/>
      <c r="G20" s="64"/>
      <c r="H20" s="64"/>
      <c r="I20" s="65">
        <v>1</v>
      </c>
      <c r="J20" s="66"/>
      <c r="K20" s="3" t="str">
        <f t="shared" si="0"/>
        <v>3</v>
      </c>
    </row>
    <row r="21" spans="1:11" ht="20.100000000000001" customHeight="1">
      <c r="A21" s="317"/>
      <c r="B21" s="327"/>
      <c r="C21" s="64" t="s">
        <v>63</v>
      </c>
      <c r="D21" s="64"/>
      <c r="E21" s="64">
        <v>1</v>
      </c>
      <c r="F21" s="64">
        <v>1</v>
      </c>
      <c r="G21" s="64"/>
      <c r="H21" s="64"/>
      <c r="I21" s="65"/>
      <c r="J21" s="66"/>
      <c r="K21" s="3" t="str">
        <f t="shared" si="0"/>
        <v>0</v>
      </c>
    </row>
    <row r="22" spans="1:11" ht="20.100000000000001" customHeight="1">
      <c r="A22" s="317"/>
      <c r="B22" s="327"/>
      <c r="C22" s="64" t="s">
        <v>62</v>
      </c>
      <c r="D22" s="64"/>
      <c r="E22" s="64">
        <v>1</v>
      </c>
      <c r="F22" s="64"/>
      <c r="G22" s="64">
        <v>1</v>
      </c>
      <c r="H22" s="64"/>
      <c r="I22" s="65"/>
      <c r="J22" s="66"/>
      <c r="K22" s="3" t="str">
        <f t="shared" si="0"/>
        <v>1</v>
      </c>
    </row>
    <row r="23" spans="1:11" ht="20.100000000000001" customHeight="1">
      <c r="A23" s="317"/>
      <c r="B23" s="323" t="s">
        <v>24</v>
      </c>
      <c r="C23" s="323"/>
      <c r="D23" s="67"/>
      <c r="E23" s="67">
        <v>1</v>
      </c>
      <c r="F23" s="67"/>
      <c r="G23" s="67">
        <v>1</v>
      </c>
      <c r="H23" s="67"/>
      <c r="I23" s="68"/>
      <c r="J23" s="69"/>
      <c r="K23" s="3" t="str">
        <f t="shared" si="0"/>
        <v>1</v>
      </c>
    </row>
    <row r="24" spans="1:11" ht="20.100000000000001" customHeight="1">
      <c r="A24" s="317"/>
      <c r="B24" s="326" t="s">
        <v>25</v>
      </c>
      <c r="C24" s="64" t="s">
        <v>47</v>
      </c>
      <c r="D24" s="64"/>
      <c r="E24" s="64">
        <v>1</v>
      </c>
      <c r="F24" s="64">
        <v>1</v>
      </c>
      <c r="G24" s="64"/>
      <c r="H24" s="64"/>
      <c r="I24" s="65"/>
      <c r="J24" s="66"/>
      <c r="K24" s="3" t="str">
        <f t="shared" si="0"/>
        <v>0</v>
      </c>
    </row>
    <row r="25" spans="1:11" ht="33">
      <c r="A25" s="317"/>
      <c r="B25" s="327"/>
      <c r="C25" s="64" t="s">
        <v>65</v>
      </c>
      <c r="D25" s="64"/>
      <c r="E25" s="64">
        <v>1</v>
      </c>
      <c r="F25" s="64">
        <v>1</v>
      </c>
      <c r="G25" s="64"/>
      <c r="H25" s="64"/>
      <c r="I25" s="65"/>
      <c r="J25" s="66"/>
      <c r="K25" s="3" t="str">
        <f t="shared" si="0"/>
        <v>0</v>
      </c>
    </row>
    <row r="26" spans="1:11" ht="20.100000000000001" customHeight="1">
      <c r="A26" s="317"/>
      <c r="B26" s="327"/>
      <c r="C26" s="64" t="s">
        <v>66</v>
      </c>
      <c r="D26" s="64"/>
      <c r="E26" s="64">
        <v>1</v>
      </c>
      <c r="F26" s="64"/>
      <c r="G26" s="64">
        <v>1</v>
      </c>
      <c r="H26" s="64"/>
      <c r="I26" s="65"/>
      <c r="J26" s="66"/>
      <c r="K26" s="3" t="str">
        <f t="shared" si="0"/>
        <v>1</v>
      </c>
    </row>
    <row r="27" spans="1:11" ht="49.5">
      <c r="A27" s="317"/>
      <c r="B27" s="327"/>
      <c r="C27" s="64" t="s">
        <v>67</v>
      </c>
      <c r="D27" s="64"/>
      <c r="E27" s="64">
        <v>1</v>
      </c>
      <c r="F27" s="64">
        <v>1</v>
      </c>
      <c r="G27" s="64"/>
      <c r="H27" s="64"/>
      <c r="I27" s="65"/>
      <c r="J27" s="66"/>
      <c r="K27" s="3" t="str">
        <f t="shared" si="0"/>
        <v>0</v>
      </c>
    </row>
    <row r="28" spans="1:11" ht="20.100000000000001" customHeight="1">
      <c r="A28" s="317"/>
      <c r="B28" s="327"/>
      <c r="C28" s="64" t="s">
        <v>48</v>
      </c>
      <c r="D28" s="64"/>
      <c r="E28" s="64">
        <v>1</v>
      </c>
      <c r="F28" s="64"/>
      <c r="G28" s="64"/>
      <c r="H28" s="64"/>
      <c r="I28" s="65">
        <v>1</v>
      </c>
      <c r="J28" s="66"/>
      <c r="K28" s="3" t="str">
        <f t="shared" si="0"/>
        <v>3</v>
      </c>
    </row>
    <row r="29" spans="1:11" ht="20.100000000000001" customHeight="1">
      <c r="A29" s="317"/>
      <c r="B29" s="339"/>
      <c r="C29" s="82" t="s">
        <v>87</v>
      </c>
      <c r="D29" s="82"/>
      <c r="E29" s="82">
        <v>1</v>
      </c>
      <c r="F29" s="82"/>
      <c r="G29" s="82">
        <v>1</v>
      </c>
      <c r="H29" s="82"/>
      <c r="I29" s="65"/>
      <c r="J29" s="66"/>
      <c r="K29" s="3" t="str">
        <f t="shared" si="0"/>
        <v>1</v>
      </c>
    </row>
    <row r="30" spans="1:11" ht="20.100000000000001" customHeight="1">
      <c r="A30" s="317"/>
      <c r="B30" s="323" t="s">
        <v>25</v>
      </c>
      <c r="C30" s="323"/>
      <c r="D30" s="67"/>
      <c r="E30" s="67">
        <v>1</v>
      </c>
      <c r="F30" s="67"/>
      <c r="G30" s="67">
        <v>1</v>
      </c>
      <c r="H30" s="67"/>
      <c r="I30" s="68"/>
      <c r="J30" s="69"/>
      <c r="K30" s="3" t="str">
        <f t="shared" si="0"/>
        <v>1</v>
      </c>
    </row>
    <row r="31" spans="1:11" ht="20.100000000000001" customHeight="1">
      <c r="A31" s="317"/>
      <c r="B31" s="64" t="s">
        <v>82</v>
      </c>
      <c r="C31" s="64" t="s">
        <v>68</v>
      </c>
      <c r="D31" s="64"/>
      <c r="E31" s="64">
        <v>1</v>
      </c>
      <c r="F31" s="64"/>
      <c r="G31" s="64"/>
      <c r="H31" s="64"/>
      <c r="I31" s="65">
        <v>1</v>
      </c>
      <c r="J31" s="66"/>
      <c r="K31" s="3" t="str">
        <f t="shared" si="0"/>
        <v>3</v>
      </c>
    </row>
    <row r="32" spans="1:11" ht="20.100000000000001" customHeight="1">
      <c r="A32" s="317"/>
      <c r="B32" s="323" t="s">
        <v>26</v>
      </c>
      <c r="C32" s="323"/>
      <c r="D32" s="67"/>
      <c r="E32" s="67">
        <v>1</v>
      </c>
      <c r="F32" s="67"/>
      <c r="G32" s="67"/>
      <c r="H32" s="67"/>
      <c r="I32" s="68">
        <v>1</v>
      </c>
      <c r="J32" s="69"/>
      <c r="K32" s="3" t="str">
        <f t="shared" si="0"/>
        <v>3</v>
      </c>
    </row>
    <row r="33" spans="1:11" ht="20.100000000000001" customHeight="1">
      <c r="A33" s="317"/>
      <c r="B33" s="64" t="s">
        <v>27</v>
      </c>
      <c r="C33" s="64" t="s">
        <v>64</v>
      </c>
      <c r="D33" s="64"/>
      <c r="E33" s="64">
        <v>1</v>
      </c>
      <c r="F33" s="64"/>
      <c r="G33" s="64">
        <v>1</v>
      </c>
      <c r="H33" s="64"/>
      <c r="I33" s="65"/>
      <c r="J33" s="66"/>
      <c r="K33" s="3" t="str">
        <f t="shared" si="0"/>
        <v>1</v>
      </c>
    </row>
    <row r="34" spans="1:11" ht="20.100000000000001" customHeight="1" thickBot="1">
      <c r="A34" s="315"/>
      <c r="B34" s="319" t="s">
        <v>27</v>
      </c>
      <c r="C34" s="319"/>
      <c r="D34" s="71"/>
      <c r="E34" s="71">
        <v>1</v>
      </c>
      <c r="F34" s="71"/>
      <c r="G34" s="71">
        <v>1</v>
      </c>
      <c r="H34" s="71"/>
      <c r="I34" s="72"/>
      <c r="J34" s="73"/>
      <c r="K34" s="3" t="str">
        <f t="shared" si="0"/>
        <v>1</v>
      </c>
    </row>
    <row r="35" spans="1:11" ht="20.100000000000001" customHeight="1">
      <c r="A35" s="313" t="s">
        <v>28</v>
      </c>
      <c r="B35" s="338" t="s">
        <v>29</v>
      </c>
      <c r="C35" s="74" t="s">
        <v>69</v>
      </c>
      <c r="D35" s="74"/>
      <c r="E35" s="74">
        <v>1</v>
      </c>
      <c r="F35" s="74"/>
      <c r="G35" s="74"/>
      <c r="H35" s="74">
        <v>1</v>
      </c>
      <c r="I35" s="75"/>
      <c r="J35" s="76"/>
      <c r="K35" s="3" t="str">
        <f t="shared" si="0"/>
        <v>2</v>
      </c>
    </row>
    <row r="36" spans="1:11" ht="20.100000000000001" customHeight="1">
      <c r="A36" s="317"/>
      <c r="B36" s="327"/>
      <c r="C36" s="64" t="s">
        <v>70</v>
      </c>
      <c r="D36" s="64"/>
      <c r="E36" s="64">
        <v>1</v>
      </c>
      <c r="F36" s="64"/>
      <c r="G36" s="64">
        <v>1</v>
      </c>
      <c r="H36" s="64"/>
      <c r="I36" s="65"/>
      <c r="J36" s="66"/>
      <c r="K36" s="3" t="str">
        <f t="shared" si="0"/>
        <v>1</v>
      </c>
    </row>
    <row r="37" spans="1:11" ht="20.100000000000001" customHeight="1">
      <c r="A37" s="318"/>
      <c r="B37" s="339"/>
      <c r="C37" s="83" t="s">
        <v>85</v>
      </c>
      <c r="D37" s="83"/>
      <c r="E37" s="83">
        <v>1</v>
      </c>
      <c r="F37" s="83"/>
      <c r="G37" s="83">
        <v>1</v>
      </c>
      <c r="H37" s="83"/>
      <c r="I37" s="90"/>
      <c r="J37" s="91"/>
      <c r="K37" s="3" t="str">
        <f t="shared" si="0"/>
        <v>1</v>
      </c>
    </row>
    <row r="38" spans="1:11" ht="20.100000000000001" customHeight="1" thickBot="1">
      <c r="A38" s="315"/>
      <c r="B38" s="319" t="s">
        <v>29</v>
      </c>
      <c r="C38" s="319"/>
      <c r="D38" s="71"/>
      <c r="E38" s="71">
        <v>1</v>
      </c>
      <c r="F38" s="71"/>
      <c r="G38" s="71">
        <v>1</v>
      </c>
      <c r="H38" s="71"/>
      <c r="I38" s="72"/>
      <c r="J38" s="73"/>
      <c r="K38" s="3" t="str">
        <f t="shared" si="0"/>
        <v>1</v>
      </c>
    </row>
    <row r="39" spans="1:11" ht="20.100000000000001" customHeight="1">
      <c r="A39" s="310" t="s">
        <v>30</v>
      </c>
      <c r="B39" s="80" t="s">
        <v>31</v>
      </c>
      <c r="C39" s="80" t="s">
        <v>71</v>
      </c>
      <c r="D39" s="74"/>
      <c r="E39" s="74">
        <v>1</v>
      </c>
      <c r="F39" s="74"/>
      <c r="G39" s="74">
        <v>1</v>
      </c>
      <c r="H39" s="74"/>
      <c r="I39" s="75"/>
      <c r="J39" s="76"/>
      <c r="K39" s="3" t="str">
        <f t="shared" si="0"/>
        <v>1</v>
      </c>
    </row>
    <row r="40" spans="1:11" ht="20.100000000000001" customHeight="1">
      <c r="A40" s="311"/>
      <c r="B40" s="323" t="s">
        <v>31</v>
      </c>
      <c r="C40" s="323"/>
      <c r="D40" s="67"/>
      <c r="E40" s="67">
        <v>1</v>
      </c>
      <c r="F40" s="67"/>
      <c r="G40" s="67">
        <v>1</v>
      </c>
      <c r="H40" s="67"/>
      <c r="I40" s="68"/>
      <c r="J40" s="69"/>
      <c r="K40" s="3" t="str">
        <f t="shared" si="0"/>
        <v>1</v>
      </c>
    </row>
    <row r="41" spans="1:11" ht="20.100000000000001" customHeight="1">
      <c r="A41" s="311"/>
      <c r="B41" s="334" t="s">
        <v>49</v>
      </c>
      <c r="C41" s="78" t="s">
        <v>73</v>
      </c>
      <c r="D41" s="64"/>
      <c r="E41" s="64">
        <v>1</v>
      </c>
      <c r="F41" s="64"/>
      <c r="G41" s="64"/>
      <c r="H41" s="64">
        <v>1</v>
      </c>
      <c r="I41" s="65"/>
      <c r="J41" s="66"/>
      <c r="K41" s="3" t="str">
        <f t="shared" si="0"/>
        <v>2</v>
      </c>
    </row>
    <row r="42" spans="1:11" ht="20.100000000000001" customHeight="1">
      <c r="A42" s="311"/>
      <c r="B42" s="334"/>
      <c r="C42" s="78" t="s">
        <v>72</v>
      </c>
      <c r="D42" s="64"/>
      <c r="E42" s="64">
        <v>1</v>
      </c>
      <c r="F42" s="64"/>
      <c r="G42" s="64"/>
      <c r="H42" s="64"/>
      <c r="I42" s="65">
        <v>1</v>
      </c>
      <c r="J42" s="66"/>
      <c r="K42" s="3" t="str">
        <f t="shared" si="0"/>
        <v>3</v>
      </c>
    </row>
    <row r="43" spans="1:11" ht="20.100000000000001" customHeight="1" thickBot="1">
      <c r="A43" s="311"/>
      <c r="B43" s="319" t="s">
        <v>34</v>
      </c>
      <c r="C43" s="319"/>
      <c r="D43" s="71"/>
      <c r="E43" s="71">
        <v>1</v>
      </c>
      <c r="F43" s="71"/>
      <c r="G43" s="71"/>
      <c r="H43" s="71">
        <v>1</v>
      </c>
      <c r="I43" s="72"/>
      <c r="J43" s="73"/>
      <c r="K43" s="3" t="str">
        <f t="shared" si="0"/>
        <v>2</v>
      </c>
    </row>
    <row r="44" spans="1:11" ht="17.100000000000001" customHeight="1">
      <c r="A44" s="311"/>
      <c r="B44" s="328" t="s">
        <v>83</v>
      </c>
      <c r="C44" s="329"/>
      <c r="D44" s="84"/>
      <c r="E44" s="84">
        <v>1</v>
      </c>
      <c r="F44" s="84"/>
      <c r="G44" s="84">
        <v>1</v>
      </c>
      <c r="H44" s="84"/>
      <c r="I44" s="85"/>
      <c r="J44" s="86"/>
      <c r="K44" s="3" t="str">
        <f t="shared" si="0"/>
        <v>1</v>
      </c>
    </row>
    <row r="45" spans="1:11" ht="17.100000000000001" customHeight="1" thickBot="1">
      <c r="A45" s="312"/>
      <c r="B45" s="337" t="s">
        <v>84</v>
      </c>
      <c r="C45" s="337"/>
      <c r="D45" s="87"/>
      <c r="E45" s="87">
        <v>1</v>
      </c>
      <c r="F45" s="87"/>
      <c r="G45" s="87">
        <v>1</v>
      </c>
      <c r="H45" s="87"/>
      <c r="I45" s="88"/>
      <c r="J45" s="89"/>
      <c r="K45" s="3" t="str">
        <f t="shared" si="0"/>
        <v>1</v>
      </c>
    </row>
    <row r="46" spans="1:11" ht="20.100000000000001" customHeight="1">
      <c r="A46" s="313" t="s">
        <v>32</v>
      </c>
      <c r="B46" s="333" t="s">
        <v>74</v>
      </c>
      <c r="C46" s="333"/>
      <c r="D46" s="74"/>
      <c r="E46" s="74">
        <v>1</v>
      </c>
      <c r="F46" s="74">
        <v>1</v>
      </c>
      <c r="G46" s="74"/>
      <c r="H46" s="74"/>
      <c r="I46" s="75"/>
      <c r="J46" s="76"/>
      <c r="K46" s="3" t="str">
        <f t="shared" si="0"/>
        <v>0</v>
      </c>
    </row>
    <row r="47" spans="1:11" ht="20.100000000000001" customHeight="1">
      <c r="A47" s="314"/>
      <c r="B47" s="335" t="s">
        <v>75</v>
      </c>
      <c r="C47" s="336"/>
      <c r="D47" s="61"/>
      <c r="E47" s="61">
        <v>1</v>
      </c>
      <c r="F47" s="61">
        <v>1</v>
      </c>
      <c r="G47" s="61"/>
      <c r="H47" s="61"/>
      <c r="I47" s="62"/>
      <c r="J47" s="63"/>
      <c r="K47" s="3" t="str">
        <f t="shared" si="0"/>
        <v>0</v>
      </c>
    </row>
    <row r="48" spans="1:11" ht="20.100000000000001" customHeight="1" thickBot="1">
      <c r="A48" s="315"/>
      <c r="B48" s="319" t="s">
        <v>42</v>
      </c>
      <c r="C48" s="319"/>
      <c r="D48" s="71"/>
      <c r="E48" s="71">
        <v>1</v>
      </c>
      <c r="F48" s="71">
        <v>1</v>
      </c>
      <c r="G48" s="71"/>
      <c r="H48" s="71"/>
      <c r="I48" s="72"/>
      <c r="J48" s="73"/>
      <c r="K48" s="3" t="str">
        <f t="shared" si="0"/>
        <v>0</v>
      </c>
    </row>
    <row r="49" spans="1:11" ht="66.75" customHeight="1" thickBot="1">
      <c r="A49" s="79" t="s">
        <v>33</v>
      </c>
      <c r="B49" s="330"/>
      <c r="C49" s="330"/>
      <c r="D49" s="330"/>
      <c r="E49" s="330"/>
      <c r="F49" s="330"/>
      <c r="G49" s="330"/>
      <c r="H49" s="330"/>
      <c r="I49" s="331"/>
      <c r="J49" s="332"/>
      <c r="K49" s="3"/>
    </row>
  </sheetData>
  <mergeCells count="45">
    <mergeCell ref="A1:J1"/>
    <mergeCell ref="B10:C10"/>
    <mergeCell ref="B8:B9"/>
    <mergeCell ref="H6:H7"/>
    <mergeCell ref="J6:J7"/>
    <mergeCell ref="A2:C2"/>
    <mergeCell ref="D2:J2"/>
    <mergeCell ref="F5:J5"/>
    <mergeCell ref="A3:B3"/>
    <mergeCell ref="A5:B5"/>
    <mergeCell ref="A4:B4"/>
    <mergeCell ref="B14:C14"/>
    <mergeCell ref="A6:C7"/>
    <mergeCell ref="F6:G6"/>
    <mergeCell ref="E3:J3"/>
    <mergeCell ref="E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17"/>
  <sheetViews>
    <sheetView view="pageBreakPreview" zoomScaleNormal="100" zoomScaleSheetLayoutView="100" workbookViewId="0">
      <pane ySplit="6" topLeftCell="A92" activePane="bottomLeft" state="frozen"/>
      <selection pane="bottomLeft" activeCell="T107" sqref="S107:T108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6.75" style="1" bestFit="1" customWidth="1"/>
    <col min="7" max="9" width="5.125" style="1" customWidth="1"/>
    <col min="10" max="10" width="9.625" style="2" customWidth="1"/>
    <col min="11" max="11" width="5.75" style="2" bestFit="1" customWidth="1"/>
    <col min="12" max="13" width="6" style="2" bestFit="1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85" t="s">
        <v>43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385"/>
      <c r="N1" s="385"/>
      <c r="O1" s="385"/>
      <c r="P1" s="385"/>
      <c r="Q1" s="385"/>
      <c r="R1" s="108"/>
    </row>
    <row r="2" spans="1:24" ht="12">
      <c r="A2" s="109"/>
      <c r="B2" s="109"/>
      <c r="C2" s="109"/>
      <c r="D2" s="109"/>
      <c r="E2" s="109"/>
      <c r="F2" s="109"/>
      <c r="G2" s="110"/>
      <c r="H2" s="111"/>
      <c r="I2" s="112"/>
      <c r="J2" s="113"/>
      <c r="K2" s="113"/>
      <c r="L2" s="113"/>
      <c r="M2" s="113"/>
      <c r="N2" s="113"/>
      <c r="O2" s="114" t="s">
        <v>10</v>
      </c>
      <c r="P2" s="402" t="s">
        <v>112</v>
      </c>
      <c r="Q2" s="402"/>
      <c r="R2" s="115"/>
    </row>
    <row r="3" spans="1:24" ht="12.75" thickBot="1">
      <c r="A3" s="116"/>
      <c r="B3" s="116"/>
      <c r="C3" s="116"/>
      <c r="D3" s="116"/>
      <c r="E3" s="116"/>
      <c r="F3" s="116"/>
      <c r="G3" s="109"/>
      <c r="H3" s="112"/>
      <c r="I3" s="112"/>
      <c r="J3" s="113"/>
      <c r="K3" s="113"/>
      <c r="L3" s="113"/>
      <c r="M3" s="113"/>
      <c r="N3" s="113"/>
      <c r="O3" s="117" t="s">
        <v>9</v>
      </c>
      <c r="P3" s="403" t="s">
        <v>188</v>
      </c>
      <c r="Q3" s="403"/>
      <c r="R3" s="118"/>
    </row>
    <row r="4" spans="1:24" s="1" customFormat="1" ht="12.75" thickBot="1">
      <c r="A4" s="394" t="s">
        <v>0</v>
      </c>
      <c r="B4" s="394" t="s">
        <v>5</v>
      </c>
      <c r="C4" s="397" t="s">
        <v>95</v>
      </c>
      <c r="D4" s="398"/>
      <c r="E4" s="398"/>
      <c r="F4" s="398"/>
      <c r="G4" s="398"/>
      <c r="H4" s="398"/>
      <c r="I4" s="399"/>
      <c r="J4" s="397" t="s">
        <v>6</v>
      </c>
      <c r="K4" s="398"/>
      <c r="L4" s="398"/>
      <c r="M4" s="398"/>
      <c r="N4" s="398"/>
      <c r="O4" s="398"/>
      <c r="P4" s="398"/>
      <c r="Q4" s="399"/>
      <c r="R4" s="428"/>
      <c r="S4" s="428"/>
      <c r="T4" s="428"/>
      <c r="U4" s="428"/>
      <c r="V4" s="428"/>
      <c r="W4" s="428"/>
      <c r="X4" s="428"/>
    </row>
    <row r="5" spans="1:24" s="1" customFormat="1" ht="12">
      <c r="A5" s="395"/>
      <c r="B5" s="395"/>
      <c r="C5" s="394" t="s">
        <v>2</v>
      </c>
      <c r="D5" s="400" t="s">
        <v>1</v>
      </c>
      <c r="E5" s="368" t="s">
        <v>3</v>
      </c>
      <c r="F5" s="370" t="s">
        <v>7</v>
      </c>
      <c r="G5" s="438" t="s">
        <v>8</v>
      </c>
      <c r="H5" s="438"/>
      <c r="I5" s="439"/>
      <c r="J5" s="386" t="s">
        <v>2</v>
      </c>
      <c r="K5" s="388" t="s">
        <v>1</v>
      </c>
      <c r="L5" s="390" t="s">
        <v>3</v>
      </c>
      <c r="M5" s="392" t="s">
        <v>7</v>
      </c>
      <c r="N5" s="437" t="s">
        <v>8</v>
      </c>
      <c r="O5" s="390"/>
      <c r="P5" s="390"/>
      <c r="Q5" s="392"/>
      <c r="R5" s="436"/>
      <c r="S5" s="436"/>
      <c r="T5" s="436"/>
      <c r="U5" s="436"/>
      <c r="V5" s="436"/>
      <c r="W5" s="436"/>
      <c r="X5" s="436"/>
    </row>
    <row r="6" spans="1:24" s="1" customFormat="1" ht="24.75" thickBot="1">
      <c r="A6" s="396"/>
      <c r="B6" s="396"/>
      <c r="C6" s="396"/>
      <c r="D6" s="401"/>
      <c r="E6" s="369"/>
      <c r="F6" s="371"/>
      <c r="G6" s="119" t="s">
        <v>51</v>
      </c>
      <c r="H6" s="120" t="s">
        <v>52</v>
      </c>
      <c r="I6" s="121" t="s">
        <v>53</v>
      </c>
      <c r="J6" s="387"/>
      <c r="K6" s="389"/>
      <c r="L6" s="391"/>
      <c r="M6" s="393"/>
      <c r="N6" s="119" t="s">
        <v>54</v>
      </c>
      <c r="O6" s="120" t="s">
        <v>55</v>
      </c>
      <c r="P6" s="120" t="s">
        <v>51</v>
      </c>
      <c r="Q6" s="121" t="s">
        <v>53</v>
      </c>
      <c r="R6" s="436"/>
      <c r="S6" s="436"/>
      <c r="T6" s="436"/>
      <c r="U6" s="436"/>
      <c r="V6" s="122"/>
      <c r="W6" s="122"/>
      <c r="X6" s="122"/>
    </row>
    <row r="7" spans="1:24" s="1" customFormat="1" ht="16.149999999999999" customHeight="1" thickBot="1">
      <c r="A7" s="123">
        <v>1</v>
      </c>
      <c r="B7" s="444" t="s">
        <v>115</v>
      </c>
      <c r="C7" s="186"/>
      <c r="D7" s="6"/>
      <c r="E7" s="7"/>
      <c r="F7" s="8"/>
      <c r="G7" s="9"/>
      <c r="H7" s="7"/>
      <c r="I7" s="8"/>
      <c r="J7" s="182" t="s">
        <v>116</v>
      </c>
      <c r="K7" s="11"/>
      <c r="L7" s="12"/>
      <c r="M7" s="13">
        <v>1</v>
      </c>
      <c r="N7" s="185"/>
      <c r="O7" s="12"/>
      <c r="P7" s="12">
        <v>1</v>
      </c>
      <c r="Q7" s="13">
        <v>1</v>
      </c>
      <c r="R7" s="124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3">
        <v>2</v>
      </c>
      <c r="B8" s="445"/>
      <c r="C8" s="18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4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3">
        <v>3</v>
      </c>
      <c r="B9" s="445"/>
      <c r="C9" s="18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4"/>
    </row>
    <row r="10" spans="1:24" s="1" customFormat="1" ht="16.149999999999999" customHeight="1" thickBot="1">
      <c r="A10" s="123">
        <v>4</v>
      </c>
      <c r="B10" s="446"/>
      <c r="C10" s="188"/>
      <c r="D10" s="22"/>
      <c r="E10" s="23"/>
      <c r="F10" s="24"/>
      <c r="G10" s="25"/>
      <c r="H10" s="23"/>
      <c r="I10" s="24"/>
      <c r="J10" s="178"/>
      <c r="K10" s="183"/>
      <c r="L10" s="184"/>
      <c r="M10" s="29"/>
      <c r="N10" s="177"/>
      <c r="O10" s="184"/>
      <c r="P10" s="184"/>
      <c r="Q10" s="29"/>
      <c r="R10" s="124"/>
    </row>
    <row r="11" spans="1:24" s="1" customFormat="1" ht="16.149999999999999" customHeight="1" thickBot="1">
      <c r="A11" s="123">
        <v>5</v>
      </c>
      <c r="B11" s="440" t="s">
        <v>117</v>
      </c>
      <c r="C11" s="189"/>
      <c r="D11" s="190"/>
      <c r="E11" s="191"/>
      <c r="F11" s="192"/>
      <c r="G11" s="193"/>
      <c r="H11" s="191"/>
      <c r="I11" s="192"/>
      <c r="J11" s="194" t="s">
        <v>118</v>
      </c>
      <c r="K11" s="195"/>
      <c r="L11" s="196"/>
      <c r="M11" s="197">
        <v>1</v>
      </c>
      <c r="N11" s="198"/>
      <c r="O11" s="196"/>
      <c r="P11" s="196">
        <v>1</v>
      </c>
      <c r="Q11" s="199"/>
      <c r="R11" s="124"/>
    </row>
    <row r="12" spans="1:24" s="1" customFormat="1" ht="16.149999999999999" customHeight="1" thickBot="1">
      <c r="A12" s="123">
        <v>6</v>
      </c>
      <c r="B12" s="441"/>
      <c r="C12" s="180"/>
      <c r="D12" s="30"/>
      <c r="E12" s="31"/>
      <c r="F12" s="32"/>
      <c r="G12" s="33"/>
      <c r="H12" s="31"/>
      <c r="I12" s="32"/>
      <c r="J12" s="34"/>
      <c r="K12" s="35"/>
      <c r="L12" s="36"/>
      <c r="M12" s="37"/>
      <c r="N12" s="38"/>
      <c r="O12" s="36"/>
      <c r="P12" s="36"/>
      <c r="Q12" s="37"/>
      <c r="R12" s="124"/>
    </row>
    <row r="13" spans="1:24" s="1" customFormat="1" ht="16.149999999999999" customHeight="1" thickBot="1">
      <c r="A13" s="123">
        <v>7</v>
      </c>
      <c r="B13" s="441"/>
      <c r="C13" s="180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24"/>
    </row>
    <row r="14" spans="1:24" s="1" customFormat="1" ht="16.149999999999999" customHeight="1" thickBot="1">
      <c r="A14" s="123">
        <v>8</v>
      </c>
      <c r="B14" s="442"/>
      <c r="C14" s="181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4"/>
    </row>
    <row r="15" spans="1:24" s="1" customFormat="1" ht="16.149999999999999" customHeight="1" thickBot="1">
      <c r="A15" s="123">
        <v>9</v>
      </c>
      <c r="B15" s="447" t="s">
        <v>119</v>
      </c>
      <c r="C15" s="186" t="s">
        <v>120</v>
      </c>
      <c r="D15" s="6">
        <v>1</v>
      </c>
      <c r="E15" s="7"/>
      <c r="F15" s="8"/>
      <c r="G15" s="9"/>
      <c r="H15" s="7"/>
      <c r="I15" s="8"/>
      <c r="J15" s="186" t="s">
        <v>120</v>
      </c>
      <c r="K15" s="11">
        <v>1</v>
      </c>
      <c r="L15" s="12"/>
      <c r="M15" s="13"/>
      <c r="N15" s="185"/>
      <c r="O15" s="12"/>
      <c r="P15" s="12"/>
      <c r="Q15" s="13"/>
      <c r="R15" s="124"/>
    </row>
    <row r="16" spans="1:24" s="1" customFormat="1" ht="16.149999999999999" customHeight="1" thickBot="1">
      <c r="A16" s="123">
        <v>10</v>
      </c>
      <c r="B16" s="448"/>
      <c r="C16" s="187" t="s">
        <v>121</v>
      </c>
      <c r="D16" s="14">
        <v>1</v>
      </c>
      <c r="E16" s="5"/>
      <c r="F16" s="15"/>
      <c r="G16" s="16"/>
      <c r="H16" s="5"/>
      <c r="I16" s="15"/>
      <c r="J16" s="187" t="s">
        <v>121</v>
      </c>
      <c r="K16" s="18"/>
      <c r="L16" s="19">
        <v>1</v>
      </c>
      <c r="M16" s="20"/>
      <c r="N16" s="21"/>
      <c r="O16" s="19"/>
      <c r="P16" s="19"/>
      <c r="Q16" s="20"/>
      <c r="R16" s="124"/>
    </row>
    <row r="17" spans="1:18" s="1" customFormat="1" ht="16.149999999999999" customHeight="1" thickBot="1">
      <c r="A17" s="123">
        <v>11</v>
      </c>
      <c r="B17" s="448"/>
      <c r="C17" s="187" t="s">
        <v>122</v>
      </c>
      <c r="D17" s="14">
        <v>1</v>
      </c>
      <c r="E17" s="5"/>
      <c r="F17" s="15"/>
      <c r="G17" s="16"/>
      <c r="H17" s="5"/>
      <c r="I17" s="15"/>
      <c r="J17" s="187" t="s">
        <v>122</v>
      </c>
      <c r="K17" s="18"/>
      <c r="L17" s="19">
        <v>1</v>
      </c>
      <c r="M17" s="20"/>
      <c r="N17" s="21"/>
      <c r="O17" s="19"/>
      <c r="P17" s="19"/>
      <c r="Q17" s="20"/>
      <c r="R17" s="124"/>
    </row>
    <row r="18" spans="1:18" s="1" customFormat="1" ht="16.149999999999999" customHeight="1" thickBot="1">
      <c r="A18" s="123">
        <v>12</v>
      </c>
      <c r="B18" s="449"/>
      <c r="C18" s="188" t="s">
        <v>123</v>
      </c>
      <c r="D18" s="22">
        <v>1</v>
      </c>
      <c r="E18" s="23"/>
      <c r="F18" s="24"/>
      <c r="G18" s="25"/>
      <c r="H18" s="23"/>
      <c r="I18" s="24"/>
      <c r="J18" s="188" t="s">
        <v>123</v>
      </c>
      <c r="K18" s="183"/>
      <c r="L18" s="184">
        <v>1</v>
      </c>
      <c r="M18" s="29"/>
      <c r="N18" s="177"/>
      <c r="O18" s="184"/>
      <c r="P18" s="184"/>
      <c r="Q18" s="29"/>
      <c r="R18" s="124"/>
    </row>
    <row r="19" spans="1:18" s="1" customFormat="1" ht="16.149999999999999" customHeight="1" thickBot="1">
      <c r="A19" s="123">
        <v>13</v>
      </c>
      <c r="B19" s="440"/>
      <c r="C19" s="179" t="s">
        <v>124</v>
      </c>
      <c r="D19" s="48">
        <v>1</v>
      </c>
      <c r="E19" s="49"/>
      <c r="F19" s="50"/>
      <c r="G19" s="51"/>
      <c r="H19" s="49"/>
      <c r="I19" s="50"/>
      <c r="J19" s="179" t="s">
        <v>124</v>
      </c>
      <c r="K19" s="53"/>
      <c r="L19" s="54">
        <v>1</v>
      </c>
      <c r="M19" s="55"/>
      <c r="N19" s="56"/>
      <c r="O19" s="54"/>
      <c r="P19" s="54"/>
      <c r="Q19" s="55"/>
      <c r="R19" s="124"/>
    </row>
    <row r="20" spans="1:18" s="1" customFormat="1" ht="16.149999999999999" customHeight="1" thickBot="1">
      <c r="A20" s="123">
        <v>14</v>
      </c>
      <c r="B20" s="441"/>
      <c r="C20" s="180" t="s">
        <v>125</v>
      </c>
      <c r="D20" s="30">
        <v>1</v>
      </c>
      <c r="E20" s="31"/>
      <c r="F20" s="32"/>
      <c r="G20" s="33"/>
      <c r="H20" s="31"/>
      <c r="I20" s="32"/>
      <c r="J20" s="57"/>
      <c r="K20" s="35"/>
      <c r="L20" s="36"/>
      <c r="M20" s="37"/>
      <c r="N20" s="38"/>
      <c r="O20" s="36"/>
      <c r="P20" s="36"/>
      <c r="Q20" s="37"/>
      <c r="R20" s="124"/>
    </row>
    <row r="21" spans="1:18" s="1" customFormat="1" ht="16.149999999999999" customHeight="1" thickBot="1">
      <c r="A21" s="123">
        <v>15</v>
      </c>
      <c r="B21" s="441"/>
      <c r="C21" s="180"/>
      <c r="D21" s="30"/>
      <c r="E21" s="31"/>
      <c r="F21" s="32"/>
      <c r="G21" s="33"/>
      <c r="H21" s="31"/>
      <c r="I21" s="32"/>
      <c r="J21" s="57"/>
      <c r="K21" s="35"/>
      <c r="L21" s="36"/>
      <c r="M21" s="37"/>
      <c r="N21" s="38"/>
      <c r="O21" s="36"/>
      <c r="P21" s="36"/>
      <c r="Q21" s="37"/>
      <c r="R21" s="124"/>
    </row>
    <row r="22" spans="1:18" s="1" customFormat="1" ht="16.149999999999999" customHeight="1" thickBot="1">
      <c r="A22" s="123">
        <v>16</v>
      </c>
      <c r="B22" s="442"/>
      <c r="C22" s="181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4"/>
    </row>
    <row r="23" spans="1:18" s="1" customFormat="1" ht="16.149999999999999" customHeight="1" thickBot="1">
      <c r="A23" s="123">
        <v>17</v>
      </c>
      <c r="B23" s="422" t="s">
        <v>126</v>
      </c>
      <c r="C23" s="200"/>
      <c r="D23" s="201"/>
      <c r="E23" s="202"/>
      <c r="F23" s="203"/>
      <c r="G23" s="204"/>
      <c r="H23" s="202"/>
      <c r="I23" s="203"/>
      <c r="J23" s="205" t="s">
        <v>127</v>
      </c>
      <c r="K23" s="206">
        <v>1</v>
      </c>
      <c r="L23" s="207"/>
      <c r="M23" s="208"/>
      <c r="N23" s="209"/>
      <c r="O23" s="207"/>
      <c r="P23" s="207"/>
      <c r="Q23" s="208"/>
      <c r="R23" s="124"/>
    </row>
    <row r="24" spans="1:18" s="1" customFormat="1" ht="16.149999999999999" customHeight="1" thickBot="1">
      <c r="A24" s="123">
        <v>18</v>
      </c>
      <c r="B24" s="423"/>
      <c r="C24" s="210"/>
      <c r="D24" s="211"/>
      <c r="E24" s="212"/>
      <c r="F24" s="213"/>
      <c r="G24" s="214"/>
      <c r="H24" s="212"/>
      <c r="I24" s="213"/>
      <c r="J24" s="215" t="s">
        <v>128</v>
      </c>
      <c r="K24" s="216">
        <v>1</v>
      </c>
      <c r="L24" s="217"/>
      <c r="M24" s="218"/>
      <c r="N24" s="219"/>
      <c r="O24" s="217"/>
      <c r="P24" s="217"/>
      <c r="Q24" s="218"/>
      <c r="R24" s="124"/>
    </row>
    <row r="25" spans="1:18" s="1" customFormat="1" ht="16.149999999999999" customHeight="1" thickBot="1">
      <c r="A25" s="123">
        <v>19</v>
      </c>
      <c r="B25" s="423"/>
      <c r="C25" s="58"/>
      <c r="D25" s="211"/>
      <c r="E25" s="212"/>
      <c r="F25" s="213"/>
      <c r="G25" s="214"/>
      <c r="H25" s="212"/>
      <c r="I25" s="213"/>
      <c r="J25" s="215" t="s">
        <v>129</v>
      </c>
      <c r="K25" s="216">
        <v>1</v>
      </c>
      <c r="L25" s="217"/>
      <c r="M25" s="218"/>
      <c r="N25" s="219"/>
      <c r="O25" s="217"/>
      <c r="P25" s="217"/>
      <c r="Q25" s="218"/>
      <c r="R25" s="124"/>
    </row>
    <row r="26" spans="1:18" s="1" customFormat="1" ht="16.149999999999999" customHeight="1" thickBot="1">
      <c r="A26" s="123">
        <v>20</v>
      </c>
      <c r="B26" s="424"/>
      <c r="C26" s="220"/>
      <c r="D26" s="221"/>
      <c r="E26" s="222"/>
      <c r="F26" s="223"/>
      <c r="G26" s="224"/>
      <c r="H26" s="222"/>
      <c r="I26" s="223"/>
      <c r="J26" s="225" t="s">
        <v>130</v>
      </c>
      <c r="K26" s="226"/>
      <c r="L26" s="227">
        <v>1</v>
      </c>
      <c r="M26" s="228"/>
      <c r="N26" s="229"/>
      <c r="O26" s="227"/>
      <c r="P26" s="227"/>
      <c r="Q26" s="228"/>
      <c r="R26" s="124"/>
    </row>
    <row r="27" spans="1:18" s="1" customFormat="1" ht="16.149999999999999" customHeight="1" thickBot="1">
      <c r="A27" s="123">
        <v>21</v>
      </c>
      <c r="B27" s="377" t="s">
        <v>131</v>
      </c>
      <c r="C27" s="189" t="s">
        <v>132</v>
      </c>
      <c r="D27" s="230"/>
      <c r="E27" s="231">
        <v>1</v>
      </c>
      <c r="F27" s="232"/>
      <c r="G27" s="233"/>
      <c r="H27" s="231"/>
      <c r="I27" s="232"/>
      <c r="J27" s="234" t="s">
        <v>132</v>
      </c>
      <c r="K27" s="195"/>
      <c r="L27" s="196"/>
      <c r="M27" s="197">
        <v>1</v>
      </c>
      <c r="N27" s="198"/>
      <c r="O27" s="196"/>
      <c r="P27" s="196">
        <v>1</v>
      </c>
      <c r="Q27" s="197"/>
      <c r="R27" s="124"/>
    </row>
    <row r="28" spans="1:18" s="1" customFormat="1" ht="16.149999999999999" customHeight="1" thickBot="1">
      <c r="A28" s="123">
        <v>22</v>
      </c>
      <c r="B28" s="378"/>
      <c r="C28" s="235" t="s">
        <v>133</v>
      </c>
      <c r="D28" s="236"/>
      <c r="E28" s="237">
        <v>1</v>
      </c>
      <c r="F28" s="238"/>
      <c r="G28" s="239"/>
      <c r="H28" s="237"/>
      <c r="I28" s="238"/>
      <c r="J28" s="240" t="s">
        <v>133</v>
      </c>
      <c r="K28" s="241"/>
      <c r="L28" s="242"/>
      <c r="M28" s="243">
        <v>1</v>
      </c>
      <c r="N28" s="244"/>
      <c r="O28" s="242"/>
      <c r="P28" s="242">
        <v>1</v>
      </c>
      <c r="Q28" s="243"/>
      <c r="R28" s="124"/>
    </row>
    <row r="29" spans="1:18" s="1" customFormat="1" ht="16.149999999999999" customHeight="1" thickBot="1">
      <c r="A29" s="123">
        <v>23</v>
      </c>
      <c r="B29" s="378"/>
      <c r="C29" s="180" t="s">
        <v>186</v>
      </c>
      <c r="D29" s="236"/>
      <c r="E29" s="237"/>
      <c r="F29" s="238">
        <v>1</v>
      </c>
      <c r="G29" s="239"/>
      <c r="H29" s="237"/>
      <c r="I29" s="238">
        <v>1</v>
      </c>
      <c r="J29" s="240"/>
      <c r="K29" s="241"/>
      <c r="L29" s="242"/>
      <c r="M29" s="243"/>
      <c r="N29" s="244"/>
      <c r="O29" s="242"/>
      <c r="P29" s="242"/>
      <c r="Q29" s="243"/>
      <c r="R29" s="124"/>
    </row>
    <row r="30" spans="1:18" s="1" customFormat="1" ht="16.149999999999999" customHeight="1" thickBot="1">
      <c r="A30" s="123">
        <v>24</v>
      </c>
      <c r="B30" s="425"/>
      <c r="C30" s="245" t="s">
        <v>187</v>
      </c>
      <c r="D30" s="246">
        <v>1</v>
      </c>
      <c r="E30" s="247"/>
      <c r="F30" s="248"/>
      <c r="G30" s="249"/>
      <c r="H30" s="247"/>
      <c r="I30" s="248"/>
      <c r="J30" s="250"/>
      <c r="K30" s="251"/>
      <c r="L30" s="252"/>
      <c r="M30" s="253"/>
      <c r="N30" s="254"/>
      <c r="O30" s="252"/>
      <c r="P30" s="252"/>
      <c r="Q30" s="253"/>
      <c r="R30" s="124"/>
    </row>
    <row r="31" spans="1:18" s="1" customFormat="1" ht="16.149999999999999" customHeight="1" thickBot="1">
      <c r="A31" s="123">
        <v>25</v>
      </c>
      <c r="B31" s="450" t="s">
        <v>134</v>
      </c>
      <c r="C31" s="255" t="s">
        <v>135</v>
      </c>
      <c r="D31" s="256">
        <v>1</v>
      </c>
      <c r="E31" s="257"/>
      <c r="F31" s="258"/>
      <c r="G31" s="256"/>
      <c r="H31" s="257"/>
      <c r="I31" s="258"/>
      <c r="J31" s="259"/>
      <c r="K31" s="260"/>
      <c r="L31" s="261"/>
      <c r="M31" s="262"/>
      <c r="N31" s="263"/>
      <c r="O31" s="261"/>
      <c r="P31" s="261"/>
      <c r="Q31" s="262"/>
      <c r="R31" s="124"/>
    </row>
    <row r="32" spans="1:18" s="1" customFormat="1" ht="16.149999999999999" customHeight="1" thickBot="1">
      <c r="A32" s="123">
        <v>26</v>
      </c>
      <c r="B32" s="451"/>
      <c r="C32" s="264" t="s">
        <v>136</v>
      </c>
      <c r="D32" s="265">
        <v>1</v>
      </c>
      <c r="E32" s="266"/>
      <c r="F32" s="267"/>
      <c r="G32" s="265"/>
      <c r="H32" s="266"/>
      <c r="I32" s="267"/>
      <c r="J32" s="268"/>
      <c r="K32" s="269"/>
      <c r="L32" s="270"/>
      <c r="M32" s="271"/>
      <c r="N32" s="272"/>
      <c r="O32" s="270"/>
      <c r="P32" s="270"/>
      <c r="Q32" s="271"/>
      <c r="R32" s="124"/>
    </row>
    <row r="33" spans="1:18" s="1" customFormat="1" ht="16.149999999999999" customHeight="1" thickBot="1">
      <c r="A33" s="123">
        <v>27</v>
      </c>
      <c r="B33" s="451"/>
      <c r="C33" s="264" t="s">
        <v>137</v>
      </c>
      <c r="D33" s="265">
        <v>1</v>
      </c>
      <c r="E33" s="266"/>
      <c r="F33" s="267"/>
      <c r="G33" s="265"/>
      <c r="H33" s="266"/>
      <c r="I33" s="267"/>
      <c r="J33" s="268"/>
      <c r="K33" s="269"/>
      <c r="L33" s="270"/>
      <c r="M33" s="271"/>
      <c r="N33" s="272"/>
      <c r="O33" s="270"/>
      <c r="P33" s="270"/>
      <c r="Q33" s="271"/>
      <c r="R33" s="124"/>
    </row>
    <row r="34" spans="1:18" s="1" customFormat="1" ht="16.149999999999999" customHeight="1" thickBot="1">
      <c r="A34" s="123">
        <v>28</v>
      </c>
      <c r="B34" s="452"/>
      <c r="C34" s="273" t="s">
        <v>138</v>
      </c>
      <c r="D34" s="274">
        <v>1</v>
      </c>
      <c r="E34" s="275"/>
      <c r="F34" s="276"/>
      <c r="G34" s="274"/>
      <c r="H34" s="275"/>
      <c r="I34" s="276"/>
      <c r="J34" s="277"/>
      <c r="K34" s="278"/>
      <c r="L34" s="279"/>
      <c r="M34" s="280"/>
      <c r="N34" s="281"/>
      <c r="O34" s="279"/>
      <c r="P34" s="279"/>
      <c r="Q34" s="280"/>
      <c r="R34" s="124"/>
    </row>
    <row r="35" spans="1:18" s="1" customFormat="1" ht="16.149999999999999" customHeight="1" thickBot="1">
      <c r="A35" s="123">
        <v>29</v>
      </c>
      <c r="B35" s="377"/>
      <c r="C35" s="282" t="s">
        <v>139</v>
      </c>
      <c r="D35" s="230">
        <v>1</v>
      </c>
      <c r="E35" s="231"/>
      <c r="F35" s="232"/>
      <c r="G35" s="233"/>
      <c r="H35" s="231"/>
      <c r="I35" s="232"/>
      <c r="J35" s="234"/>
      <c r="K35" s="195"/>
      <c r="L35" s="196"/>
      <c r="M35" s="197"/>
      <c r="N35" s="198"/>
      <c r="O35" s="196"/>
      <c r="P35" s="196"/>
      <c r="Q35" s="197"/>
      <c r="R35" s="124"/>
    </row>
    <row r="36" spans="1:18" s="1" customFormat="1" ht="16.149999999999999" customHeight="1" thickBot="1">
      <c r="A36" s="123">
        <v>30</v>
      </c>
      <c r="B36" s="378"/>
      <c r="C36" s="235" t="s">
        <v>140</v>
      </c>
      <c r="D36" s="236">
        <v>1</v>
      </c>
      <c r="E36" s="237"/>
      <c r="F36" s="238"/>
      <c r="G36" s="239"/>
      <c r="H36" s="237"/>
      <c r="I36" s="238"/>
      <c r="J36" s="240"/>
      <c r="K36" s="241"/>
      <c r="L36" s="242"/>
      <c r="M36" s="243"/>
      <c r="N36" s="244"/>
      <c r="O36" s="242"/>
      <c r="P36" s="242"/>
      <c r="Q36" s="243"/>
      <c r="R36" s="124"/>
    </row>
    <row r="37" spans="1:18" s="1" customFormat="1" ht="16.149999999999999" customHeight="1" thickBot="1">
      <c r="A37" s="123">
        <v>31</v>
      </c>
      <c r="B37" s="378"/>
      <c r="C37" s="283" t="s">
        <v>141</v>
      </c>
      <c r="D37" s="236"/>
      <c r="E37" s="237"/>
      <c r="F37" s="238">
        <v>1</v>
      </c>
      <c r="G37" s="239">
        <v>1</v>
      </c>
      <c r="H37" s="237"/>
      <c r="I37" s="238"/>
      <c r="J37" s="240"/>
      <c r="K37" s="241"/>
      <c r="L37" s="242"/>
      <c r="M37" s="243"/>
      <c r="N37" s="244"/>
      <c r="O37" s="242"/>
      <c r="P37" s="242"/>
      <c r="Q37" s="243"/>
      <c r="R37" s="124"/>
    </row>
    <row r="38" spans="1:18" s="1" customFormat="1" ht="16.149999999999999" customHeight="1" thickBot="1">
      <c r="A38" s="123">
        <v>32</v>
      </c>
      <c r="B38" s="425"/>
      <c r="C38" s="284" t="s">
        <v>142</v>
      </c>
      <c r="D38" s="246"/>
      <c r="E38" s="247"/>
      <c r="F38" s="248">
        <v>1</v>
      </c>
      <c r="G38" s="249">
        <v>1</v>
      </c>
      <c r="H38" s="247"/>
      <c r="I38" s="248"/>
      <c r="J38" s="250"/>
      <c r="K38" s="251"/>
      <c r="L38" s="252"/>
      <c r="M38" s="253"/>
      <c r="N38" s="254"/>
      <c r="O38" s="252"/>
      <c r="P38" s="252"/>
      <c r="Q38" s="253"/>
      <c r="R38" s="124"/>
    </row>
    <row r="39" spans="1:18" s="1" customFormat="1" ht="16.149999999999999" customHeight="1" thickBot="1">
      <c r="A39" s="123">
        <v>33</v>
      </c>
      <c r="B39" s="422"/>
      <c r="C39" s="200" t="s">
        <v>143</v>
      </c>
      <c r="D39" s="201">
        <v>1</v>
      </c>
      <c r="E39" s="202"/>
      <c r="F39" s="203"/>
      <c r="G39" s="204"/>
      <c r="H39" s="202"/>
      <c r="I39" s="203"/>
      <c r="J39" s="205"/>
      <c r="K39" s="206"/>
      <c r="L39" s="207"/>
      <c r="M39" s="208"/>
      <c r="N39" s="209"/>
      <c r="O39" s="207"/>
      <c r="P39" s="207"/>
      <c r="Q39" s="208"/>
      <c r="R39" s="124"/>
    </row>
    <row r="40" spans="1:18" s="1" customFormat="1" ht="16.149999999999999" customHeight="1" thickBot="1">
      <c r="A40" s="123">
        <v>34</v>
      </c>
      <c r="B40" s="423"/>
      <c r="C40" s="285" t="s">
        <v>144</v>
      </c>
      <c r="D40" s="211">
        <v>1</v>
      </c>
      <c r="E40" s="212"/>
      <c r="F40" s="213"/>
      <c r="G40" s="214"/>
      <c r="H40" s="212"/>
      <c r="I40" s="213"/>
      <c r="J40" s="215"/>
      <c r="K40" s="216"/>
      <c r="L40" s="217"/>
      <c r="M40" s="218"/>
      <c r="N40" s="219"/>
      <c r="O40" s="217"/>
      <c r="P40" s="217"/>
      <c r="Q40" s="218"/>
      <c r="R40" s="124"/>
    </row>
    <row r="41" spans="1:18" s="1" customFormat="1" ht="16.149999999999999" customHeight="1" thickBot="1">
      <c r="A41" s="123">
        <v>35</v>
      </c>
      <c r="B41" s="423"/>
      <c r="C41" s="58" t="s">
        <v>145</v>
      </c>
      <c r="D41" s="211">
        <v>1</v>
      </c>
      <c r="E41" s="212"/>
      <c r="F41" s="213"/>
      <c r="G41" s="214"/>
      <c r="H41" s="212"/>
      <c r="I41" s="213"/>
      <c r="J41" s="215"/>
      <c r="K41" s="216"/>
      <c r="L41" s="217"/>
      <c r="M41" s="218"/>
      <c r="N41" s="219"/>
      <c r="O41" s="217"/>
      <c r="P41" s="217"/>
      <c r="Q41" s="218"/>
      <c r="R41" s="124"/>
    </row>
    <row r="42" spans="1:18" s="1" customFormat="1" ht="16.149999999999999" customHeight="1" thickBot="1">
      <c r="A42" s="123">
        <v>36</v>
      </c>
      <c r="B42" s="424"/>
      <c r="C42" s="220"/>
      <c r="D42" s="221"/>
      <c r="E42" s="222"/>
      <c r="F42" s="223"/>
      <c r="G42" s="224"/>
      <c r="H42" s="222"/>
      <c r="I42" s="223"/>
      <c r="J42" s="225"/>
      <c r="K42" s="226"/>
      <c r="L42" s="227"/>
      <c r="M42" s="228"/>
      <c r="N42" s="229"/>
      <c r="O42" s="227"/>
      <c r="P42" s="227"/>
      <c r="Q42" s="228"/>
      <c r="R42" s="124"/>
    </row>
    <row r="43" spans="1:18" s="1" customFormat="1" ht="16.149999999999999" customHeight="1" thickBot="1">
      <c r="A43" s="123">
        <v>37</v>
      </c>
      <c r="B43" s="377" t="s">
        <v>189</v>
      </c>
      <c r="C43" s="189" t="s">
        <v>132</v>
      </c>
      <c r="D43" s="230"/>
      <c r="E43" s="231">
        <v>1</v>
      </c>
      <c r="F43" s="232"/>
      <c r="G43" s="233"/>
      <c r="H43" s="231"/>
      <c r="I43" s="232"/>
      <c r="J43" s="234" t="s">
        <v>132</v>
      </c>
      <c r="K43" s="195"/>
      <c r="L43" s="196">
        <v>1</v>
      </c>
      <c r="M43" s="197"/>
      <c r="N43" s="198"/>
      <c r="O43" s="196"/>
      <c r="P43" s="196"/>
      <c r="Q43" s="197"/>
      <c r="R43" s="124"/>
    </row>
    <row r="44" spans="1:18" s="1" customFormat="1" ht="16.149999999999999" customHeight="1" thickBot="1">
      <c r="A44" s="123">
        <v>38</v>
      </c>
      <c r="B44" s="378"/>
      <c r="C44" s="235" t="s">
        <v>133</v>
      </c>
      <c r="D44" s="236"/>
      <c r="E44" s="237">
        <v>1</v>
      </c>
      <c r="F44" s="238"/>
      <c r="G44" s="239"/>
      <c r="H44" s="237"/>
      <c r="I44" s="238"/>
      <c r="J44" s="240" t="s">
        <v>133</v>
      </c>
      <c r="K44" s="241"/>
      <c r="L44" s="242">
        <v>1</v>
      </c>
      <c r="M44" s="243"/>
      <c r="N44" s="244"/>
      <c r="O44" s="242"/>
      <c r="P44" s="242"/>
      <c r="Q44" s="243"/>
      <c r="R44" s="124"/>
    </row>
    <row r="45" spans="1:18" s="1" customFormat="1" ht="16.149999999999999" customHeight="1" thickBot="1">
      <c r="A45" s="123">
        <v>39</v>
      </c>
      <c r="B45" s="378"/>
      <c r="C45" s="180" t="s">
        <v>186</v>
      </c>
      <c r="D45" s="236"/>
      <c r="E45" s="237">
        <v>1</v>
      </c>
      <c r="F45" s="238"/>
      <c r="G45" s="239"/>
      <c r="H45" s="237"/>
      <c r="I45" s="238"/>
      <c r="J45" s="240"/>
      <c r="K45" s="241"/>
      <c r="L45" s="242"/>
      <c r="M45" s="243"/>
      <c r="N45" s="244"/>
      <c r="O45" s="242"/>
      <c r="P45" s="242"/>
      <c r="Q45" s="243"/>
      <c r="R45" s="124"/>
    </row>
    <row r="46" spans="1:18" s="1" customFormat="1" ht="16.149999999999999" customHeight="1" thickBot="1">
      <c r="A46" s="123">
        <v>40</v>
      </c>
      <c r="B46" s="378"/>
      <c r="C46" s="245" t="s">
        <v>187</v>
      </c>
      <c r="D46" s="286"/>
      <c r="E46" s="287">
        <v>1</v>
      </c>
      <c r="F46" s="288"/>
      <c r="G46" s="289"/>
      <c r="H46" s="287"/>
      <c r="I46" s="288"/>
      <c r="J46" s="290"/>
      <c r="K46" s="291"/>
      <c r="L46" s="292"/>
      <c r="M46" s="293"/>
      <c r="N46" s="294"/>
      <c r="O46" s="292"/>
      <c r="P46" s="292"/>
      <c r="Q46" s="293"/>
      <c r="R46" s="124"/>
    </row>
    <row r="47" spans="1:18" s="1" customFormat="1" ht="16.149999999999999" customHeight="1" thickBot="1">
      <c r="A47" s="123">
        <v>41</v>
      </c>
      <c r="B47" s="450" t="s">
        <v>146</v>
      </c>
      <c r="C47" s="255"/>
      <c r="D47" s="256"/>
      <c r="E47" s="257"/>
      <c r="F47" s="258"/>
      <c r="G47" s="256"/>
      <c r="H47" s="257"/>
      <c r="I47" s="258"/>
      <c r="J47" s="259" t="s">
        <v>127</v>
      </c>
      <c r="K47" s="260">
        <v>1</v>
      </c>
      <c r="L47" s="261"/>
      <c r="M47" s="262"/>
      <c r="N47" s="263"/>
      <c r="O47" s="261"/>
      <c r="P47" s="261"/>
      <c r="Q47" s="262"/>
      <c r="R47" s="124"/>
    </row>
    <row r="48" spans="1:18" s="1" customFormat="1" ht="16.149999999999999" customHeight="1" thickBot="1">
      <c r="A48" s="123">
        <v>42</v>
      </c>
      <c r="B48" s="451"/>
      <c r="C48" s="264"/>
      <c r="D48" s="265"/>
      <c r="E48" s="266"/>
      <c r="F48" s="267"/>
      <c r="G48" s="265"/>
      <c r="H48" s="266"/>
      <c r="I48" s="267"/>
      <c r="J48" s="268" t="s">
        <v>128</v>
      </c>
      <c r="K48" s="269">
        <v>1</v>
      </c>
      <c r="L48" s="270"/>
      <c r="M48" s="271"/>
      <c r="N48" s="272"/>
      <c r="O48" s="270"/>
      <c r="P48" s="270"/>
      <c r="Q48" s="271"/>
      <c r="R48" s="124"/>
    </row>
    <row r="49" spans="1:18" s="1" customFormat="1" ht="16.149999999999999" customHeight="1" thickBot="1">
      <c r="A49" s="123">
        <v>43</v>
      </c>
      <c r="B49" s="451"/>
      <c r="C49" s="264"/>
      <c r="D49" s="265"/>
      <c r="E49" s="266"/>
      <c r="F49" s="267"/>
      <c r="G49" s="265"/>
      <c r="H49" s="266"/>
      <c r="I49" s="267"/>
      <c r="J49" s="268" t="s">
        <v>129</v>
      </c>
      <c r="K49" s="269">
        <v>1</v>
      </c>
      <c r="L49" s="270"/>
      <c r="M49" s="271"/>
      <c r="N49" s="272"/>
      <c r="O49" s="270"/>
      <c r="P49" s="270"/>
      <c r="Q49" s="271"/>
      <c r="R49" s="124"/>
    </row>
    <row r="50" spans="1:18" s="1" customFormat="1" ht="16.149999999999999" customHeight="1" thickBot="1">
      <c r="A50" s="123">
        <v>44</v>
      </c>
      <c r="B50" s="452"/>
      <c r="C50" s="273"/>
      <c r="D50" s="274"/>
      <c r="E50" s="275"/>
      <c r="F50" s="276"/>
      <c r="G50" s="274"/>
      <c r="H50" s="275"/>
      <c r="I50" s="276"/>
      <c r="J50" s="277" t="s">
        <v>147</v>
      </c>
      <c r="K50" s="278">
        <v>1</v>
      </c>
      <c r="L50" s="279"/>
      <c r="M50" s="280"/>
      <c r="N50" s="281"/>
      <c r="O50" s="279"/>
      <c r="P50" s="279"/>
      <c r="Q50" s="280"/>
      <c r="R50" s="124"/>
    </row>
    <row r="51" spans="1:18" s="1" customFormat="1" ht="16.149999999999999" customHeight="1" thickBot="1">
      <c r="A51" s="123">
        <v>45</v>
      </c>
      <c r="B51" s="453" t="s">
        <v>148</v>
      </c>
      <c r="C51" s="282" t="s">
        <v>149</v>
      </c>
      <c r="D51" s="295"/>
      <c r="E51" s="296"/>
      <c r="F51" s="297">
        <v>1</v>
      </c>
      <c r="G51" s="298">
        <v>1</v>
      </c>
      <c r="H51" s="296"/>
      <c r="I51" s="297"/>
      <c r="J51" s="299"/>
      <c r="K51" s="300"/>
      <c r="L51" s="301"/>
      <c r="M51" s="302"/>
      <c r="N51" s="303"/>
      <c r="O51" s="301"/>
      <c r="P51" s="301"/>
      <c r="Q51" s="302"/>
      <c r="R51" s="124"/>
    </row>
    <row r="52" spans="1:18" s="1" customFormat="1" ht="16.149999999999999" customHeight="1" thickBot="1">
      <c r="A52" s="123">
        <v>46</v>
      </c>
      <c r="B52" s="383"/>
      <c r="C52" s="235" t="s">
        <v>150</v>
      </c>
      <c r="D52" s="236"/>
      <c r="E52" s="237">
        <v>1</v>
      </c>
      <c r="F52" s="238"/>
      <c r="G52" s="239"/>
      <c r="H52" s="237"/>
      <c r="I52" s="238"/>
      <c r="J52" s="304"/>
      <c r="K52" s="241"/>
      <c r="L52" s="242"/>
      <c r="M52" s="243"/>
      <c r="N52" s="244"/>
      <c r="O52" s="242"/>
      <c r="P52" s="242"/>
      <c r="Q52" s="243"/>
      <c r="R52" s="124"/>
    </row>
    <row r="53" spans="1:18" s="1" customFormat="1" ht="16.149999999999999" customHeight="1" thickBot="1">
      <c r="A53" s="123">
        <v>47</v>
      </c>
      <c r="B53" s="383"/>
      <c r="C53" s="235" t="s">
        <v>151</v>
      </c>
      <c r="D53" s="236">
        <v>1</v>
      </c>
      <c r="E53" s="237"/>
      <c r="F53" s="238"/>
      <c r="G53" s="239"/>
      <c r="H53" s="237"/>
      <c r="I53" s="238"/>
      <c r="J53" s="304"/>
      <c r="K53" s="241"/>
      <c r="L53" s="242"/>
      <c r="M53" s="243"/>
      <c r="N53" s="244"/>
      <c r="O53" s="242"/>
      <c r="P53" s="242"/>
      <c r="Q53" s="243"/>
      <c r="R53" s="124"/>
    </row>
    <row r="54" spans="1:18" s="1" customFormat="1" ht="16.149999999999999" customHeight="1" thickBot="1">
      <c r="A54" s="123">
        <v>48</v>
      </c>
      <c r="B54" s="384"/>
      <c r="C54" s="305" t="s">
        <v>152</v>
      </c>
      <c r="D54" s="246">
        <v>1</v>
      </c>
      <c r="E54" s="247"/>
      <c r="F54" s="248"/>
      <c r="G54" s="249"/>
      <c r="H54" s="247"/>
      <c r="I54" s="248"/>
      <c r="J54" s="250"/>
      <c r="K54" s="251"/>
      <c r="L54" s="252"/>
      <c r="M54" s="253"/>
      <c r="N54" s="254"/>
      <c r="O54" s="252"/>
      <c r="P54" s="252"/>
      <c r="Q54" s="253"/>
      <c r="R54" s="124"/>
    </row>
    <row r="55" spans="1:18" s="1" customFormat="1" ht="16.149999999999999" customHeight="1" thickBot="1">
      <c r="A55" s="123">
        <v>49</v>
      </c>
      <c r="B55" s="422"/>
      <c r="C55" s="306" t="s">
        <v>153</v>
      </c>
      <c r="D55" s="201"/>
      <c r="E55" s="202"/>
      <c r="F55" s="203">
        <v>1</v>
      </c>
      <c r="G55" s="204">
        <v>1</v>
      </c>
      <c r="H55" s="202"/>
      <c r="I55" s="203"/>
      <c r="J55" s="205"/>
      <c r="K55" s="206"/>
      <c r="L55" s="207"/>
      <c r="M55" s="208"/>
      <c r="N55" s="209"/>
      <c r="O55" s="207"/>
      <c r="P55" s="207"/>
      <c r="Q55" s="208"/>
      <c r="R55" s="124"/>
    </row>
    <row r="56" spans="1:18" s="1" customFormat="1" ht="16.149999999999999" customHeight="1" thickBot="1">
      <c r="A56" s="123">
        <v>50</v>
      </c>
      <c r="B56" s="423"/>
      <c r="C56" s="285" t="s">
        <v>154</v>
      </c>
      <c r="D56" s="211"/>
      <c r="E56" s="212"/>
      <c r="F56" s="213">
        <v>1</v>
      </c>
      <c r="G56" s="214">
        <v>1</v>
      </c>
      <c r="H56" s="212"/>
      <c r="I56" s="213"/>
      <c r="J56" s="215"/>
      <c r="K56" s="216"/>
      <c r="L56" s="217"/>
      <c r="M56" s="218"/>
      <c r="N56" s="219"/>
      <c r="O56" s="217"/>
      <c r="P56" s="217"/>
      <c r="Q56" s="218"/>
      <c r="R56" s="124"/>
    </row>
    <row r="57" spans="1:18" s="1" customFormat="1" ht="16.149999999999999" customHeight="1" thickBot="1">
      <c r="A57" s="123">
        <v>51</v>
      </c>
      <c r="B57" s="423"/>
      <c r="C57" s="58" t="s">
        <v>155</v>
      </c>
      <c r="D57" s="211"/>
      <c r="E57" s="212">
        <v>1</v>
      </c>
      <c r="F57" s="213"/>
      <c r="G57" s="214"/>
      <c r="H57" s="212"/>
      <c r="I57" s="213"/>
      <c r="J57" s="215"/>
      <c r="K57" s="216"/>
      <c r="L57" s="217"/>
      <c r="M57" s="218"/>
      <c r="N57" s="219"/>
      <c r="O57" s="217"/>
      <c r="P57" s="217"/>
      <c r="Q57" s="218"/>
      <c r="R57" s="124"/>
    </row>
    <row r="58" spans="1:18" s="1" customFormat="1" ht="16.149999999999999" customHeight="1" thickBot="1">
      <c r="A58" s="123">
        <v>52</v>
      </c>
      <c r="B58" s="424"/>
      <c r="C58" s="220" t="s">
        <v>156</v>
      </c>
      <c r="D58" s="221"/>
      <c r="E58" s="222">
        <v>1</v>
      </c>
      <c r="F58" s="223"/>
      <c r="G58" s="224"/>
      <c r="H58" s="222"/>
      <c r="I58" s="223"/>
      <c r="J58" s="225"/>
      <c r="K58" s="226"/>
      <c r="L58" s="227"/>
      <c r="M58" s="228"/>
      <c r="N58" s="229"/>
      <c r="O58" s="227"/>
      <c r="P58" s="227"/>
      <c r="Q58" s="228"/>
      <c r="R58" s="124"/>
    </row>
    <row r="59" spans="1:18" s="1" customFormat="1" ht="16.149999999999999" customHeight="1" thickBot="1">
      <c r="A59" s="123">
        <v>53</v>
      </c>
      <c r="B59" s="382" t="s">
        <v>157</v>
      </c>
      <c r="C59" s="189"/>
      <c r="D59" s="230"/>
      <c r="E59" s="231"/>
      <c r="F59" s="232"/>
      <c r="G59" s="233"/>
      <c r="H59" s="231"/>
      <c r="I59" s="232"/>
      <c r="J59" s="194" t="s">
        <v>127</v>
      </c>
      <c r="K59" s="195"/>
      <c r="L59" s="196"/>
      <c r="M59" s="197">
        <v>1</v>
      </c>
      <c r="N59" s="198"/>
      <c r="O59" s="196"/>
      <c r="P59" s="196">
        <v>1</v>
      </c>
      <c r="Q59" s="197"/>
      <c r="R59" s="124"/>
    </row>
    <row r="60" spans="1:18" s="1" customFormat="1" ht="16.149999999999999" customHeight="1" thickBot="1">
      <c r="A60" s="123">
        <v>54</v>
      </c>
      <c r="B60" s="383"/>
      <c r="C60" s="235"/>
      <c r="D60" s="236"/>
      <c r="E60" s="237"/>
      <c r="F60" s="238"/>
      <c r="G60" s="239"/>
      <c r="H60" s="237"/>
      <c r="I60" s="238"/>
      <c r="J60" s="304" t="s">
        <v>128</v>
      </c>
      <c r="K60" s="241">
        <v>1</v>
      </c>
      <c r="L60" s="242"/>
      <c r="M60" s="243"/>
      <c r="N60" s="244"/>
      <c r="O60" s="242"/>
      <c r="P60" s="242"/>
      <c r="Q60" s="243"/>
      <c r="R60" s="124"/>
    </row>
    <row r="61" spans="1:18" s="1" customFormat="1" ht="16.149999999999999" customHeight="1" thickBot="1">
      <c r="A61" s="123">
        <v>55</v>
      </c>
      <c r="B61" s="383"/>
      <c r="C61" s="235"/>
      <c r="D61" s="236"/>
      <c r="E61" s="237"/>
      <c r="F61" s="238"/>
      <c r="G61" s="239"/>
      <c r="H61" s="237"/>
      <c r="I61" s="238"/>
      <c r="J61" s="304" t="s">
        <v>129</v>
      </c>
      <c r="K61" s="241">
        <v>1</v>
      </c>
      <c r="L61" s="242"/>
      <c r="M61" s="243"/>
      <c r="N61" s="244"/>
      <c r="O61" s="242"/>
      <c r="P61" s="242"/>
      <c r="Q61" s="243"/>
      <c r="R61" s="124"/>
    </row>
    <row r="62" spans="1:18" s="1" customFormat="1" ht="16.149999999999999" customHeight="1" thickBot="1">
      <c r="A62" s="123">
        <v>56</v>
      </c>
      <c r="B62" s="384"/>
      <c r="C62" s="305"/>
      <c r="D62" s="246"/>
      <c r="E62" s="247"/>
      <c r="F62" s="248"/>
      <c r="G62" s="249"/>
      <c r="H62" s="247"/>
      <c r="I62" s="248"/>
      <c r="J62" s="250" t="s">
        <v>130</v>
      </c>
      <c r="K62" s="251">
        <v>1</v>
      </c>
      <c r="L62" s="252"/>
      <c r="M62" s="253"/>
      <c r="N62" s="254"/>
      <c r="O62" s="252"/>
      <c r="P62" s="252"/>
      <c r="Q62" s="253"/>
      <c r="R62" s="124"/>
    </row>
    <row r="63" spans="1:18" s="1" customFormat="1" ht="16.149999999999999" customHeight="1" thickBot="1">
      <c r="A63" s="123">
        <v>57</v>
      </c>
      <c r="B63" s="379" t="s">
        <v>190</v>
      </c>
      <c r="C63" s="255" t="s">
        <v>192</v>
      </c>
      <c r="D63" s="307"/>
      <c r="E63" s="257">
        <v>1</v>
      </c>
      <c r="F63" s="258"/>
      <c r="G63" s="256"/>
      <c r="H63" s="257"/>
      <c r="I63" s="258"/>
      <c r="J63" s="259" t="s">
        <v>192</v>
      </c>
      <c r="K63" s="260"/>
      <c r="L63" s="261">
        <v>1</v>
      </c>
      <c r="M63" s="262"/>
      <c r="N63" s="263"/>
      <c r="O63" s="261"/>
      <c r="P63" s="261"/>
      <c r="Q63" s="262"/>
      <c r="R63" s="124"/>
    </row>
    <row r="64" spans="1:18" s="1" customFormat="1" ht="16.149999999999999" customHeight="1" thickBot="1">
      <c r="A64" s="123">
        <v>58</v>
      </c>
      <c r="B64" s="380"/>
      <c r="C64" s="264" t="s">
        <v>193</v>
      </c>
      <c r="D64" s="308"/>
      <c r="E64" s="266">
        <v>1</v>
      </c>
      <c r="F64" s="267"/>
      <c r="G64" s="265"/>
      <c r="H64" s="266"/>
      <c r="I64" s="267"/>
      <c r="J64" s="268" t="s">
        <v>193</v>
      </c>
      <c r="K64" s="269"/>
      <c r="L64" s="270">
        <v>1</v>
      </c>
      <c r="M64" s="271"/>
      <c r="N64" s="272"/>
      <c r="O64" s="270"/>
      <c r="P64" s="270"/>
      <c r="Q64" s="271"/>
      <c r="R64" s="124"/>
    </row>
    <row r="65" spans="1:18" s="1" customFormat="1" ht="16.149999999999999" customHeight="1" thickBot="1">
      <c r="A65" s="123">
        <v>59</v>
      </c>
      <c r="B65" s="380"/>
      <c r="C65" s="264" t="s">
        <v>186</v>
      </c>
      <c r="D65" s="308"/>
      <c r="E65" s="266">
        <v>1</v>
      </c>
      <c r="F65" s="267"/>
      <c r="G65" s="265"/>
      <c r="H65" s="266"/>
      <c r="I65" s="267"/>
      <c r="J65" s="268"/>
      <c r="K65" s="269" t="s">
        <v>179</v>
      </c>
      <c r="L65" s="270"/>
      <c r="M65" s="271"/>
      <c r="N65" s="272"/>
      <c r="O65" s="270"/>
      <c r="P65" s="270"/>
      <c r="Q65" s="271"/>
      <c r="R65" s="124"/>
    </row>
    <row r="66" spans="1:18" s="1" customFormat="1" ht="16.149999999999999" customHeight="1" thickBot="1">
      <c r="A66" s="123">
        <v>60</v>
      </c>
      <c r="B66" s="381"/>
      <c r="C66" s="273" t="s">
        <v>187</v>
      </c>
      <c r="D66" s="309"/>
      <c r="E66" s="275">
        <v>1</v>
      </c>
      <c r="F66" s="276"/>
      <c r="G66" s="274"/>
      <c r="H66" s="275"/>
      <c r="I66" s="276"/>
      <c r="J66" s="277"/>
      <c r="K66" s="278"/>
      <c r="L66" s="279"/>
      <c r="M66" s="280"/>
      <c r="N66" s="281"/>
      <c r="O66" s="279"/>
      <c r="P66" s="279"/>
      <c r="Q66" s="280"/>
      <c r="R66" s="124"/>
    </row>
    <row r="67" spans="1:18" s="1" customFormat="1" ht="16.149999999999999" customHeight="1" thickBot="1">
      <c r="A67" s="123">
        <v>61</v>
      </c>
      <c r="B67" s="377" t="s">
        <v>191</v>
      </c>
      <c r="C67" s="189" t="s">
        <v>132</v>
      </c>
      <c r="D67" s="230"/>
      <c r="E67" s="231">
        <v>1</v>
      </c>
      <c r="F67" s="232"/>
      <c r="G67" s="233"/>
      <c r="H67" s="231"/>
      <c r="I67" s="232"/>
      <c r="J67" s="234" t="s">
        <v>132</v>
      </c>
      <c r="K67" s="195"/>
      <c r="L67" s="196">
        <v>1</v>
      </c>
      <c r="M67" s="197"/>
      <c r="N67" s="198"/>
      <c r="O67" s="196"/>
      <c r="P67" s="196"/>
      <c r="Q67" s="197"/>
      <c r="R67" s="124"/>
    </row>
    <row r="68" spans="1:18" s="1" customFormat="1" ht="16.149999999999999" customHeight="1" thickBot="1">
      <c r="A68" s="123">
        <v>62</v>
      </c>
      <c r="B68" s="378"/>
      <c r="C68" s="235" t="s">
        <v>133</v>
      </c>
      <c r="D68" s="236"/>
      <c r="E68" s="237">
        <v>1</v>
      </c>
      <c r="F68" s="238"/>
      <c r="G68" s="239"/>
      <c r="H68" s="237"/>
      <c r="I68" s="238"/>
      <c r="J68" s="240" t="s">
        <v>133</v>
      </c>
      <c r="K68" s="241"/>
      <c r="L68" s="242">
        <v>1</v>
      </c>
      <c r="M68" s="243"/>
      <c r="N68" s="244"/>
      <c r="O68" s="242"/>
      <c r="P68" s="242"/>
      <c r="Q68" s="243"/>
      <c r="R68" s="124"/>
    </row>
    <row r="69" spans="1:18" s="1" customFormat="1" ht="16.149999999999999" customHeight="1" thickBot="1">
      <c r="A69" s="123">
        <v>63</v>
      </c>
      <c r="B69" s="378"/>
      <c r="C69" s="180" t="s">
        <v>186</v>
      </c>
      <c r="D69" s="236"/>
      <c r="E69" s="237">
        <v>1</v>
      </c>
      <c r="F69" s="238"/>
      <c r="G69" s="239"/>
      <c r="H69" s="237"/>
      <c r="I69" s="238"/>
      <c r="J69" s="240"/>
      <c r="K69" s="241"/>
      <c r="L69" s="242"/>
      <c r="M69" s="243"/>
      <c r="N69" s="244"/>
      <c r="O69" s="242"/>
      <c r="P69" s="242"/>
      <c r="Q69" s="243"/>
      <c r="R69" s="124"/>
    </row>
    <row r="70" spans="1:18" s="1" customFormat="1" ht="16.149999999999999" customHeight="1" thickBot="1">
      <c r="A70" s="123">
        <v>64</v>
      </c>
      <c r="B70" s="378"/>
      <c r="C70" s="245" t="s">
        <v>187</v>
      </c>
      <c r="D70" s="286"/>
      <c r="E70" s="287">
        <v>1</v>
      </c>
      <c r="F70" s="288"/>
      <c r="G70" s="289"/>
      <c r="H70" s="287"/>
      <c r="I70" s="288"/>
      <c r="J70" s="290"/>
      <c r="K70" s="291"/>
      <c r="L70" s="292"/>
      <c r="M70" s="253"/>
      <c r="N70" s="254"/>
      <c r="O70" s="252"/>
      <c r="P70" s="252"/>
      <c r="Q70" s="253"/>
      <c r="R70" s="124"/>
    </row>
    <row r="71" spans="1:18" s="1" customFormat="1" ht="16.149999999999999" customHeight="1" thickBot="1">
      <c r="A71" s="123">
        <v>57</v>
      </c>
      <c r="B71" s="379" t="s">
        <v>158</v>
      </c>
      <c r="C71" s="255" t="s">
        <v>159</v>
      </c>
      <c r="D71" s="307">
        <v>1</v>
      </c>
      <c r="E71" s="257"/>
      <c r="F71" s="258"/>
      <c r="G71" s="256"/>
      <c r="H71" s="257"/>
      <c r="I71" s="258"/>
      <c r="J71" s="259"/>
      <c r="K71" s="260"/>
      <c r="L71" s="261"/>
      <c r="M71" s="262"/>
      <c r="N71" s="263"/>
      <c r="O71" s="261"/>
      <c r="P71" s="261"/>
      <c r="Q71" s="262"/>
      <c r="R71" s="124"/>
    </row>
    <row r="72" spans="1:18" s="1" customFormat="1" ht="16.149999999999999" customHeight="1" thickBot="1">
      <c r="A72" s="123">
        <v>58</v>
      </c>
      <c r="B72" s="380"/>
      <c r="C72" s="264" t="s">
        <v>160</v>
      </c>
      <c r="D72" s="308">
        <v>1</v>
      </c>
      <c r="E72" s="266"/>
      <c r="F72" s="267"/>
      <c r="G72" s="265"/>
      <c r="H72" s="266"/>
      <c r="I72" s="267"/>
      <c r="J72" s="268"/>
      <c r="K72" s="269"/>
      <c r="L72" s="270"/>
      <c r="M72" s="271"/>
      <c r="N72" s="272"/>
      <c r="O72" s="270"/>
      <c r="P72" s="270"/>
      <c r="Q72" s="271"/>
      <c r="R72" s="124"/>
    </row>
    <row r="73" spans="1:18" s="1" customFormat="1" ht="16.149999999999999" customHeight="1" thickBot="1">
      <c r="A73" s="123">
        <v>59</v>
      </c>
      <c r="B73" s="380"/>
      <c r="C73" s="264" t="s">
        <v>161</v>
      </c>
      <c r="D73" s="308">
        <v>1</v>
      </c>
      <c r="E73" s="266"/>
      <c r="F73" s="267"/>
      <c r="G73" s="265"/>
      <c r="H73" s="266"/>
      <c r="I73" s="267"/>
      <c r="J73" s="268"/>
      <c r="K73" s="269" t="s">
        <v>179</v>
      </c>
      <c r="L73" s="270"/>
      <c r="M73" s="271"/>
      <c r="N73" s="272"/>
      <c r="O73" s="270"/>
      <c r="P73" s="270"/>
      <c r="Q73" s="271"/>
      <c r="R73" s="124"/>
    </row>
    <row r="74" spans="1:18" s="1" customFormat="1" ht="16.149999999999999" customHeight="1" thickBot="1">
      <c r="A74" s="123">
        <v>60</v>
      </c>
      <c r="B74" s="381"/>
      <c r="C74" s="273" t="s">
        <v>162</v>
      </c>
      <c r="D74" s="309">
        <v>1</v>
      </c>
      <c r="E74" s="275"/>
      <c r="F74" s="276"/>
      <c r="G74" s="274"/>
      <c r="H74" s="275"/>
      <c r="I74" s="276"/>
      <c r="J74" s="277"/>
      <c r="K74" s="278"/>
      <c r="L74" s="279"/>
      <c r="M74" s="280"/>
      <c r="N74" s="281"/>
      <c r="O74" s="279"/>
      <c r="P74" s="279"/>
      <c r="Q74" s="280"/>
      <c r="R74" s="124"/>
    </row>
    <row r="75" spans="1:18" s="1" customFormat="1" ht="16.149999999999999" customHeight="1" thickBot="1">
      <c r="A75" s="123">
        <v>61</v>
      </c>
      <c r="B75" s="382"/>
      <c r="C75" s="189" t="s">
        <v>163</v>
      </c>
      <c r="D75" s="230">
        <v>1</v>
      </c>
      <c r="E75" s="231"/>
      <c r="F75" s="232"/>
      <c r="G75" s="233"/>
      <c r="H75" s="231"/>
      <c r="I75" s="232"/>
      <c r="J75" s="194"/>
      <c r="K75" s="195"/>
      <c r="L75" s="196"/>
      <c r="M75" s="197"/>
      <c r="N75" s="198"/>
      <c r="O75" s="196"/>
      <c r="P75" s="196"/>
      <c r="Q75" s="197"/>
      <c r="R75" s="124"/>
    </row>
    <row r="76" spans="1:18" s="1" customFormat="1" ht="16.149999999999999" customHeight="1" thickBot="1">
      <c r="A76" s="123">
        <v>62</v>
      </c>
      <c r="B76" s="383"/>
      <c r="C76" s="235" t="s">
        <v>164</v>
      </c>
      <c r="D76" s="236">
        <v>1</v>
      </c>
      <c r="E76" s="237"/>
      <c r="F76" s="238"/>
      <c r="G76" s="239"/>
      <c r="H76" s="237"/>
      <c r="I76" s="238"/>
      <c r="J76" s="304"/>
      <c r="K76" s="241"/>
      <c r="L76" s="242"/>
      <c r="M76" s="243"/>
      <c r="N76" s="244"/>
      <c r="O76" s="242"/>
      <c r="P76" s="242"/>
      <c r="Q76" s="243"/>
      <c r="R76" s="124"/>
    </row>
    <row r="77" spans="1:18" s="1" customFormat="1" ht="16.149999999999999" customHeight="1" thickBot="1">
      <c r="A77" s="123">
        <v>63</v>
      </c>
      <c r="B77" s="383"/>
      <c r="C77" s="235"/>
      <c r="D77" s="236"/>
      <c r="E77" s="237"/>
      <c r="F77" s="238"/>
      <c r="G77" s="239"/>
      <c r="H77" s="237"/>
      <c r="I77" s="238"/>
      <c r="J77" s="304"/>
      <c r="K77" s="241"/>
      <c r="L77" s="242"/>
      <c r="M77" s="243"/>
      <c r="N77" s="244"/>
      <c r="O77" s="242"/>
      <c r="P77" s="242"/>
      <c r="Q77" s="243"/>
      <c r="R77" s="124"/>
    </row>
    <row r="78" spans="1:18" s="1" customFormat="1" ht="16.149999999999999" customHeight="1" thickBot="1">
      <c r="A78" s="123">
        <v>64</v>
      </c>
      <c r="B78" s="384"/>
      <c r="C78" s="305"/>
      <c r="D78" s="246"/>
      <c r="E78" s="247"/>
      <c r="F78" s="248"/>
      <c r="G78" s="249"/>
      <c r="H78" s="247"/>
      <c r="I78" s="248"/>
      <c r="J78" s="250"/>
      <c r="K78" s="251"/>
      <c r="L78" s="252"/>
      <c r="M78" s="253"/>
      <c r="N78" s="254"/>
      <c r="O78" s="252"/>
      <c r="P78" s="252"/>
      <c r="Q78" s="253"/>
      <c r="R78" s="124"/>
    </row>
    <row r="79" spans="1:18" s="1" customFormat="1" ht="16.149999999999999" customHeight="1" thickBot="1">
      <c r="A79" s="123">
        <v>65</v>
      </c>
      <c r="B79" s="379" t="s">
        <v>165</v>
      </c>
      <c r="C79" s="255"/>
      <c r="D79" s="307"/>
      <c r="E79" s="257"/>
      <c r="F79" s="258"/>
      <c r="G79" s="256"/>
      <c r="H79" s="257"/>
      <c r="I79" s="258"/>
      <c r="J79" s="259" t="s">
        <v>127</v>
      </c>
      <c r="K79" s="260">
        <v>1</v>
      </c>
      <c r="L79" s="261"/>
      <c r="M79" s="262"/>
      <c r="N79" s="263"/>
      <c r="O79" s="261"/>
      <c r="P79" s="261"/>
      <c r="Q79" s="262"/>
      <c r="R79" s="158"/>
    </row>
    <row r="80" spans="1:18" s="1" customFormat="1" ht="16.149999999999999" customHeight="1" thickBot="1">
      <c r="A80" s="123">
        <v>66</v>
      </c>
      <c r="B80" s="380"/>
      <c r="C80" s="264"/>
      <c r="D80" s="308"/>
      <c r="E80" s="266"/>
      <c r="F80" s="267"/>
      <c r="G80" s="265"/>
      <c r="H80" s="266"/>
      <c r="I80" s="267"/>
      <c r="J80" s="268" t="s">
        <v>128</v>
      </c>
      <c r="K80" s="269">
        <v>1</v>
      </c>
      <c r="L80" s="270"/>
      <c r="M80" s="271"/>
      <c r="N80" s="272"/>
      <c r="O80" s="270"/>
      <c r="P80" s="270"/>
      <c r="Q80" s="271"/>
      <c r="R80" s="158"/>
    </row>
    <row r="81" spans="1:18" s="1" customFormat="1" ht="16.149999999999999" customHeight="1" thickBot="1">
      <c r="A81" s="123">
        <v>67</v>
      </c>
      <c r="B81" s="380"/>
      <c r="C81" s="264"/>
      <c r="D81" s="308"/>
      <c r="E81" s="266"/>
      <c r="F81" s="267"/>
      <c r="G81" s="265"/>
      <c r="H81" s="266"/>
      <c r="I81" s="267"/>
      <c r="J81" s="268" t="s">
        <v>129</v>
      </c>
      <c r="K81" s="269">
        <v>1</v>
      </c>
      <c r="L81" s="270"/>
      <c r="M81" s="271"/>
      <c r="N81" s="272"/>
      <c r="O81" s="270"/>
      <c r="P81" s="270"/>
      <c r="Q81" s="271"/>
      <c r="R81" s="158"/>
    </row>
    <row r="82" spans="1:18" s="1" customFormat="1" ht="16.149999999999999" customHeight="1" thickBot="1">
      <c r="A82" s="123">
        <v>68</v>
      </c>
      <c r="B82" s="381"/>
      <c r="C82" s="273"/>
      <c r="D82" s="309"/>
      <c r="E82" s="275"/>
      <c r="F82" s="276"/>
      <c r="G82" s="274"/>
      <c r="H82" s="275"/>
      <c r="I82" s="276"/>
      <c r="J82" s="277" t="s">
        <v>130</v>
      </c>
      <c r="K82" s="278">
        <v>1</v>
      </c>
      <c r="L82" s="279"/>
      <c r="M82" s="280"/>
      <c r="N82" s="281"/>
      <c r="O82" s="279"/>
      <c r="P82" s="279"/>
      <c r="Q82" s="280"/>
      <c r="R82" s="158"/>
    </row>
    <row r="83" spans="1:18" s="1" customFormat="1" ht="16.149999999999999" customHeight="1" thickBot="1">
      <c r="A83" s="123">
        <v>69</v>
      </c>
      <c r="B83" s="377" t="s">
        <v>166</v>
      </c>
      <c r="C83" s="189" t="s">
        <v>167</v>
      </c>
      <c r="D83" s="230"/>
      <c r="E83" s="231">
        <v>1</v>
      </c>
      <c r="F83" s="232"/>
      <c r="G83" s="233"/>
      <c r="H83" s="231"/>
      <c r="I83" s="232"/>
      <c r="J83" s="234"/>
      <c r="K83" s="195"/>
      <c r="L83" s="196"/>
      <c r="M83" s="197"/>
      <c r="N83" s="198"/>
      <c r="O83" s="196"/>
      <c r="P83" s="196"/>
      <c r="Q83" s="197"/>
      <c r="R83" s="124"/>
    </row>
    <row r="84" spans="1:18" s="1" customFormat="1" ht="16.149999999999999" customHeight="1" thickBot="1">
      <c r="A84" s="123">
        <v>70</v>
      </c>
      <c r="B84" s="378"/>
      <c r="C84" s="235" t="s">
        <v>168</v>
      </c>
      <c r="D84" s="236">
        <v>1</v>
      </c>
      <c r="E84" s="237"/>
      <c r="F84" s="238"/>
      <c r="G84" s="239"/>
      <c r="H84" s="237"/>
      <c r="I84" s="238"/>
      <c r="J84" s="240"/>
      <c r="K84" s="241"/>
      <c r="L84" s="242"/>
      <c r="M84" s="243"/>
      <c r="N84" s="244"/>
      <c r="O84" s="242"/>
      <c r="P84" s="242"/>
      <c r="Q84" s="243"/>
      <c r="R84" s="124"/>
    </row>
    <row r="85" spans="1:18" s="1" customFormat="1" ht="16.149999999999999" customHeight="1" thickBot="1">
      <c r="A85" s="123">
        <v>71</v>
      </c>
      <c r="B85" s="378"/>
      <c r="C85" s="180" t="s">
        <v>169</v>
      </c>
      <c r="D85" s="236">
        <v>1</v>
      </c>
      <c r="E85" s="237"/>
      <c r="F85" s="238"/>
      <c r="G85" s="239"/>
      <c r="H85" s="237"/>
      <c r="I85" s="238"/>
      <c r="J85" s="240"/>
      <c r="K85" s="241"/>
      <c r="L85" s="242"/>
      <c r="M85" s="243"/>
      <c r="N85" s="244"/>
      <c r="O85" s="242"/>
      <c r="P85" s="242"/>
      <c r="Q85" s="243"/>
      <c r="R85" s="124"/>
    </row>
    <row r="86" spans="1:18" s="1" customFormat="1" ht="16.149999999999999" customHeight="1" thickBot="1">
      <c r="A86" s="123">
        <v>72</v>
      </c>
      <c r="B86" s="425"/>
      <c r="C86" s="305" t="s">
        <v>170</v>
      </c>
      <c r="D86" s="246">
        <v>1</v>
      </c>
      <c r="E86" s="247"/>
      <c r="F86" s="248"/>
      <c r="G86" s="249"/>
      <c r="H86" s="247"/>
      <c r="I86" s="248"/>
      <c r="J86" s="250"/>
      <c r="K86" s="251"/>
      <c r="L86" s="252"/>
      <c r="M86" s="253"/>
      <c r="N86" s="254"/>
      <c r="O86" s="252"/>
      <c r="P86" s="252"/>
      <c r="Q86" s="253"/>
      <c r="R86" s="124"/>
    </row>
    <row r="87" spans="1:18" s="1" customFormat="1" ht="16.149999999999999" customHeight="1" thickBot="1">
      <c r="A87" s="123">
        <v>73</v>
      </c>
      <c r="B87" s="408" t="s">
        <v>171</v>
      </c>
      <c r="C87" s="128" t="s">
        <v>172</v>
      </c>
      <c r="D87" s="155">
        <v>1</v>
      </c>
      <c r="E87" s="130"/>
      <c r="F87" s="131"/>
      <c r="G87" s="129"/>
      <c r="H87" s="130"/>
      <c r="I87" s="131"/>
      <c r="J87" s="132"/>
      <c r="K87" s="133"/>
      <c r="L87" s="134"/>
      <c r="M87" s="135"/>
      <c r="N87" s="136"/>
      <c r="O87" s="134"/>
      <c r="P87" s="134"/>
      <c r="Q87" s="135"/>
      <c r="R87" s="158"/>
    </row>
    <row r="88" spans="1:18" s="1" customFormat="1" ht="16.149999999999999" customHeight="1" thickBot="1">
      <c r="A88" s="123">
        <v>74</v>
      </c>
      <c r="B88" s="409"/>
      <c r="C88" s="137"/>
      <c r="D88" s="156"/>
      <c r="E88" s="139"/>
      <c r="F88" s="140"/>
      <c r="G88" s="138"/>
      <c r="H88" s="139"/>
      <c r="I88" s="140"/>
      <c r="J88" s="141"/>
      <c r="K88" s="142"/>
      <c r="L88" s="143"/>
      <c r="M88" s="144"/>
      <c r="N88" s="145"/>
      <c r="O88" s="143"/>
      <c r="P88" s="143"/>
      <c r="Q88" s="144"/>
      <c r="R88" s="158"/>
    </row>
    <row r="89" spans="1:18" s="1" customFormat="1" ht="16.149999999999999" customHeight="1" thickBot="1">
      <c r="A89" s="123">
        <v>75</v>
      </c>
      <c r="B89" s="409"/>
      <c r="C89" s="137"/>
      <c r="D89" s="156"/>
      <c r="E89" s="139"/>
      <c r="F89" s="140"/>
      <c r="G89" s="138"/>
      <c r="H89" s="139"/>
      <c r="I89" s="140"/>
      <c r="J89" s="141"/>
      <c r="K89" s="142"/>
      <c r="L89" s="143"/>
      <c r="M89" s="144"/>
      <c r="N89" s="145"/>
      <c r="O89" s="143"/>
      <c r="P89" s="143"/>
      <c r="Q89" s="144"/>
      <c r="R89" s="158"/>
    </row>
    <row r="90" spans="1:18" s="1" customFormat="1" ht="16.149999999999999" customHeight="1" thickBot="1">
      <c r="A90" s="123">
        <v>76</v>
      </c>
      <c r="B90" s="410"/>
      <c r="C90" s="146"/>
      <c r="D90" s="157"/>
      <c r="E90" s="148"/>
      <c r="F90" s="149"/>
      <c r="G90" s="147"/>
      <c r="H90" s="148"/>
      <c r="I90" s="149"/>
      <c r="J90" s="150"/>
      <c r="K90" s="151"/>
      <c r="L90" s="152"/>
      <c r="M90" s="153"/>
      <c r="N90" s="154"/>
      <c r="O90" s="152"/>
      <c r="P90" s="152"/>
      <c r="Q90" s="153"/>
      <c r="R90" s="158"/>
    </row>
    <row r="91" spans="1:18" s="1" customFormat="1" ht="16.149999999999999" customHeight="1" thickBot="1">
      <c r="A91" s="123">
        <v>77</v>
      </c>
      <c r="B91" s="374" t="s">
        <v>174</v>
      </c>
      <c r="C91" s="96" t="s">
        <v>175</v>
      </c>
      <c r="D91" s="48"/>
      <c r="E91" s="49"/>
      <c r="F91" s="50">
        <v>1</v>
      </c>
      <c r="G91" s="51">
        <v>1</v>
      </c>
      <c r="H91" s="49">
        <v>1</v>
      </c>
      <c r="I91" s="50"/>
      <c r="J91" s="52"/>
      <c r="K91" s="53"/>
      <c r="L91" s="54"/>
      <c r="M91" s="55"/>
      <c r="N91" s="56"/>
      <c r="O91" s="54"/>
      <c r="P91" s="54"/>
      <c r="Q91" s="55"/>
      <c r="R91" s="124"/>
    </row>
    <row r="92" spans="1:18" s="1" customFormat="1" ht="16.149999999999999" customHeight="1" thickBot="1">
      <c r="A92" s="123">
        <v>78</v>
      </c>
      <c r="B92" s="375"/>
      <c r="C92" s="97" t="s">
        <v>176</v>
      </c>
      <c r="D92" s="30"/>
      <c r="E92" s="31"/>
      <c r="F92" s="32">
        <v>1</v>
      </c>
      <c r="G92" s="33">
        <v>1</v>
      </c>
      <c r="H92" s="31">
        <v>1</v>
      </c>
      <c r="I92" s="32"/>
      <c r="J92" s="57"/>
      <c r="K92" s="35"/>
      <c r="L92" s="36"/>
      <c r="M92" s="37"/>
      <c r="N92" s="38"/>
      <c r="O92" s="36"/>
      <c r="P92" s="36"/>
      <c r="Q92" s="37"/>
      <c r="R92" s="124"/>
    </row>
    <row r="93" spans="1:18" s="1" customFormat="1" ht="16.149999999999999" customHeight="1" thickBot="1">
      <c r="A93" s="123">
        <v>79</v>
      </c>
      <c r="B93" s="375"/>
      <c r="C93" s="97" t="s">
        <v>177</v>
      </c>
      <c r="D93" s="30"/>
      <c r="E93" s="31">
        <v>1</v>
      </c>
      <c r="F93" s="32"/>
      <c r="G93" s="33"/>
      <c r="H93" s="31"/>
      <c r="I93" s="32"/>
      <c r="J93" s="57"/>
      <c r="K93" s="35"/>
      <c r="L93" s="36"/>
      <c r="M93" s="37"/>
      <c r="N93" s="38"/>
      <c r="O93" s="36"/>
      <c r="P93" s="36"/>
      <c r="Q93" s="37"/>
      <c r="R93" s="124"/>
    </row>
    <row r="94" spans="1:18" s="1" customFormat="1" ht="16.149999999999999" customHeight="1" thickBot="1">
      <c r="A94" s="123">
        <v>80</v>
      </c>
      <c r="B94" s="376"/>
      <c r="C94" s="98" t="s">
        <v>178</v>
      </c>
      <c r="D94" s="39"/>
      <c r="E94" s="40">
        <v>1</v>
      </c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24"/>
    </row>
    <row r="95" spans="1:18" s="1" customFormat="1" ht="16.149999999999999" customHeight="1" thickBot="1">
      <c r="A95" s="123">
        <v>81</v>
      </c>
      <c r="B95" s="408" t="s">
        <v>194</v>
      </c>
      <c r="C95" s="255" t="s">
        <v>192</v>
      </c>
      <c r="D95" s="307"/>
      <c r="E95" s="257">
        <v>1</v>
      </c>
      <c r="F95" s="258"/>
      <c r="G95" s="256"/>
      <c r="H95" s="257"/>
      <c r="I95" s="258"/>
      <c r="J95" s="259" t="s">
        <v>192</v>
      </c>
      <c r="K95" s="260"/>
      <c r="L95" s="261">
        <v>1</v>
      </c>
      <c r="M95" s="262"/>
      <c r="N95" s="136"/>
      <c r="O95" s="134"/>
      <c r="P95" s="134"/>
      <c r="Q95" s="135"/>
      <c r="R95" s="158"/>
    </row>
    <row r="96" spans="1:18" s="1" customFormat="1" ht="16.149999999999999" customHeight="1" thickBot="1">
      <c r="A96" s="123">
        <v>82</v>
      </c>
      <c r="B96" s="409"/>
      <c r="C96" s="264" t="s">
        <v>193</v>
      </c>
      <c r="D96" s="308"/>
      <c r="E96" s="266">
        <v>1</v>
      </c>
      <c r="F96" s="267"/>
      <c r="G96" s="265"/>
      <c r="H96" s="266"/>
      <c r="I96" s="267"/>
      <c r="J96" s="268" t="s">
        <v>193</v>
      </c>
      <c r="K96" s="269"/>
      <c r="L96" s="270">
        <v>1</v>
      </c>
      <c r="M96" s="271"/>
      <c r="N96" s="145"/>
      <c r="O96" s="143"/>
      <c r="P96" s="143"/>
      <c r="Q96" s="144"/>
      <c r="R96" s="158"/>
    </row>
    <row r="97" spans="1:18" s="1" customFormat="1" ht="16.149999999999999" customHeight="1" thickBot="1">
      <c r="A97" s="123">
        <v>83</v>
      </c>
      <c r="B97" s="409"/>
      <c r="C97" s="264" t="s">
        <v>186</v>
      </c>
      <c r="D97" s="308"/>
      <c r="E97" s="266">
        <v>1</v>
      </c>
      <c r="F97" s="267"/>
      <c r="G97" s="265"/>
      <c r="H97" s="266"/>
      <c r="I97" s="267"/>
      <c r="J97" s="268"/>
      <c r="K97" s="269" t="s">
        <v>179</v>
      </c>
      <c r="L97" s="270"/>
      <c r="M97" s="271"/>
      <c r="N97" s="145"/>
      <c r="O97" s="143"/>
      <c r="P97" s="143"/>
      <c r="Q97" s="144"/>
      <c r="R97" s="158"/>
    </row>
    <row r="98" spans="1:18" s="1" customFormat="1" ht="16.149999999999999" customHeight="1" thickBot="1">
      <c r="A98" s="123">
        <v>84</v>
      </c>
      <c r="B98" s="410"/>
      <c r="C98" s="273" t="s">
        <v>187</v>
      </c>
      <c r="D98" s="309"/>
      <c r="E98" s="275">
        <v>1</v>
      </c>
      <c r="F98" s="276"/>
      <c r="G98" s="274"/>
      <c r="H98" s="275"/>
      <c r="I98" s="276"/>
      <c r="J98" s="277"/>
      <c r="K98" s="278"/>
      <c r="L98" s="279"/>
      <c r="M98" s="280"/>
      <c r="N98" s="154"/>
      <c r="O98" s="152"/>
      <c r="P98" s="152"/>
      <c r="Q98" s="153"/>
      <c r="R98" s="158"/>
    </row>
    <row r="99" spans="1:18" s="1" customFormat="1" ht="16.149999999999999" customHeight="1">
      <c r="A99" s="426" t="s">
        <v>4</v>
      </c>
      <c r="B99" s="427"/>
      <c r="C99" s="159">
        <f>SUM(D99:F99)</f>
        <v>60</v>
      </c>
      <c r="D99" s="11">
        <f t="shared" ref="D99:I99" si="0">SUM(D7:D98)</f>
        <v>28</v>
      </c>
      <c r="E99" s="12">
        <f t="shared" si="0"/>
        <v>24</v>
      </c>
      <c r="F99" s="13">
        <f t="shared" si="0"/>
        <v>8</v>
      </c>
      <c r="G99" s="99">
        <f t="shared" si="0"/>
        <v>7</v>
      </c>
      <c r="H99" s="12">
        <f t="shared" si="0"/>
        <v>2</v>
      </c>
      <c r="I99" s="13">
        <f t="shared" si="0"/>
        <v>1</v>
      </c>
      <c r="J99" s="10">
        <f>SUM(K99:M99)</f>
        <v>33</v>
      </c>
      <c r="K99" s="11">
        <f t="shared" ref="K99:Q99" si="1">SUM(K7:K98)</f>
        <v>15</v>
      </c>
      <c r="L99" s="12">
        <f t="shared" si="1"/>
        <v>13</v>
      </c>
      <c r="M99" s="13">
        <f t="shared" si="1"/>
        <v>5</v>
      </c>
      <c r="N99" s="99">
        <f t="shared" si="1"/>
        <v>0</v>
      </c>
      <c r="O99" s="12">
        <f t="shared" si="1"/>
        <v>0</v>
      </c>
      <c r="P99" s="12">
        <f t="shared" si="1"/>
        <v>5</v>
      </c>
      <c r="Q99" s="13">
        <f t="shared" si="1"/>
        <v>1</v>
      </c>
      <c r="R99" s="4"/>
    </row>
    <row r="100" spans="1:18" s="1" customFormat="1" ht="16.149999999999999" customHeight="1" thickBot="1">
      <c r="A100" s="372"/>
      <c r="B100" s="373"/>
      <c r="C100" s="160"/>
      <c r="D100" s="161">
        <f>D99/C99</f>
        <v>0.46666666666666667</v>
      </c>
      <c r="E100" s="162">
        <f>E99/C99</f>
        <v>0.4</v>
      </c>
      <c r="F100" s="163">
        <f>F99/C99</f>
        <v>0.13333333333333333</v>
      </c>
      <c r="G100" s="95"/>
      <c r="H100" s="28"/>
      <c r="I100" s="29"/>
      <c r="J100" s="26"/>
      <c r="K100" s="161">
        <f>K99/J99</f>
        <v>0.45454545454545453</v>
      </c>
      <c r="L100" s="162">
        <f>L99/J99</f>
        <v>0.39393939393939392</v>
      </c>
      <c r="M100" s="163">
        <f>M99/J99</f>
        <v>0.15151515151515152</v>
      </c>
      <c r="N100" s="95"/>
      <c r="O100" s="28"/>
      <c r="P100" s="28"/>
      <c r="Q100" s="29"/>
      <c r="R100" s="4"/>
    </row>
    <row r="101" spans="1:18" s="1" customFormat="1" ht="16.149999999999999" customHeight="1" thickBot="1">
      <c r="J101" s="124"/>
    </row>
    <row r="102" spans="1:18" ht="16.149999999999999" customHeight="1" thickBot="1">
      <c r="A102" s="430" t="s">
        <v>45</v>
      </c>
      <c r="B102" s="431"/>
      <c r="C102" s="431"/>
      <c r="D102" s="431"/>
      <c r="E102" s="431"/>
      <c r="F102" s="431"/>
      <c r="G102" s="431"/>
      <c r="H102" s="431"/>
      <c r="I102" s="431"/>
      <c r="J102" s="400" t="s">
        <v>86</v>
      </c>
      <c r="K102" s="368"/>
      <c r="L102" s="368"/>
      <c r="M102" s="368"/>
      <c r="N102" s="368"/>
      <c r="O102" s="368"/>
      <c r="P102" s="368"/>
      <c r="Q102" s="370"/>
    </row>
    <row r="103" spans="1:18" ht="16.149999999999999" customHeight="1">
      <c r="A103" s="388" t="s">
        <v>98</v>
      </c>
      <c r="B103" s="432" t="s">
        <v>89</v>
      </c>
      <c r="C103" s="433"/>
      <c r="D103" s="390" t="s">
        <v>101</v>
      </c>
      <c r="E103" s="390" t="s">
        <v>3</v>
      </c>
      <c r="F103" s="390" t="s">
        <v>7</v>
      </c>
      <c r="G103" s="390" t="s">
        <v>8</v>
      </c>
      <c r="H103" s="390"/>
      <c r="I103" s="429"/>
      <c r="J103" s="400" t="s">
        <v>88</v>
      </c>
      <c r="K103" s="432" t="s">
        <v>89</v>
      </c>
      <c r="L103" s="431"/>
      <c r="M103" s="431"/>
      <c r="N103" s="433"/>
      <c r="O103" s="368" t="s">
        <v>91</v>
      </c>
      <c r="P103" s="368" t="s">
        <v>92</v>
      </c>
      <c r="Q103" s="370" t="s">
        <v>90</v>
      </c>
    </row>
    <row r="104" spans="1:18" ht="16.149999999999999" customHeight="1" thickBot="1">
      <c r="A104" s="389"/>
      <c r="B104" s="434"/>
      <c r="C104" s="435"/>
      <c r="D104" s="391"/>
      <c r="E104" s="391"/>
      <c r="F104" s="391"/>
      <c r="G104" s="120" t="s">
        <v>51</v>
      </c>
      <c r="H104" s="120" t="s">
        <v>52</v>
      </c>
      <c r="I104" s="164" t="s">
        <v>53</v>
      </c>
      <c r="J104" s="401"/>
      <c r="K104" s="434"/>
      <c r="L104" s="443"/>
      <c r="M104" s="443"/>
      <c r="N104" s="435"/>
      <c r="O104" s="369"/>
      <c r="P104" s="369"/>
      <c r="Q104" s="371"/>
    </row>
    <row r="105" spans="1:18" ht="16.149999999999999" customHeight="1">
      <c r="A105" s="165">
        <v>1</v>
      </c>
      <c r="B105" s="411" t="s">
        <v>44</v>
      </c>
      <c r="C105" s="412"/>
      <c r="D105" s="59"/>
      <c r="E105" s="59">
        <v>1</v>
      </c>
      <c r="F105" s="59"/>
      <c r="G105" s="59"/>
      <c r="H105" s="59"/>
      <c r="I105" s="92"/>
      <c r="J105" s="93">
        <v>1</v>
      </c>
      <c r="K105" s="365" t="s">
        <v>93</v>
      </c>
      <c r="L105" s="366"/>
      <c r="M105" s="366"/>
      <c r="N105" s="367"/>
      <c r="O105" s="175"/>
      <c r="P105" s="175"/>
      <c r="Q105" s="169">
        <v>1</v>
      </c>
    </row>
    <row r="106" spans="1:18" ht="16.149999999999999" customHeight="1" thickBot="1">
      <c r="A106" s="127">
        <v>2</v>
      </c>
      <c r="B106" s="362" t="s">
        <v>46</v>
      </c>
      <c r="C106" s="364"/>
      <c r="D106" s="28"/>
      <c r="E106" s="28">
        <v>1</v>
      </c>
      <c r="F106" s="28"/>
      <c r="G106" s="28"/>
      <c r="H106" s="28"/>
      <c r="I106" s="94"/>
      <c r="J106" s="27">
        <v>2</v>
      </c>
      <c r="K106" s="362" t="s">
        <v>94</v>
      </c>
      <c r="L106" s="363"/>
      <c r="M106" s="363"/>
      <c r="N106" s="364"/>
      <c r="O106" s="176"/>
      <c r="P106" s="176"/>
      <c r="Q106" s="29">
        <v>1</v>
      </c>
    </row>
    <row r="107" spans="1:18" ht="12" thickBot="1">
      <c r="A107" s="100"/>
      <c r="B107" s="100"/>
      <c r="C107" s="100"/>
      <c r="D107" s="100"/>
      <c r="E107" s="100"/>
      <c r="F107" s="100"/>
      <c r="G107" s="100"/>
      <c r="H107" s="100"/>
      <c r="I107" s="100"/>
    </row>
    <row r="108" spans="1:18" ht="17.25" customHeight="1" thickBot="1">
      <c r="A108" s="416" t="s">
        <v>97</v>
      </c>
      <c r="B108" s="417"/>
      <c r="C108" s="417"/>
      <c r="D108" s="417"/>
      <c r="E108" s="417"/>
      <c r="F108" s="418"/>
      <c r="G108" s="101"/>
      <c r="H108" s="419" t="s">
        <v>106</v>
      </c>
      <c r="I108" s="420"/>
      <c r="J108" s="420"/>
      <c r="K108" s="420"/>
      <c r="L108" s="420"/>
      <c r="M108" s="420"/>
      <c r="N108" s="420"/>
      <c r="O108" s="420"/>
      <c r="P108" s="420"/>
      <c r="Q108" s="421"/>
    </row>
    <row r="109" spans="1:18" ht="17.25" customHeight="1" thickBot="1">
      <c r="A109" s="166" t="s">
        <v>99</v>
      </c>
      <c r="B109" s="167" t="s">
        <v>100</v>
      </c>
      <c r="C109" s="167" t="s">
        <v>102</v>
      </c>
      <c r="D109" s="167" t="s">
        <v>103</v>
      </c>
      <c r="E109" s="167" t="s">
        <v>104</v>
      </c>
      <c r="F109" s="168" t="s">
        <v>105</v>
      </c>
      <c r="G109" s="101"/>
      <c r="H109" s="103"/>
      <c r="I109" s="102"/>
      <c r="J109" s="102"/>
      <c r="K109" s="102"/>
      <c r="L109" s="102"/>
      <c r="M109" s="102"/>
      <c r="N109" s="102"/>
      <c r="O109" s="102"/>
      <c r="P109" s="102"/>
      <c r="Q109" s="104"/>
    </row>
    <row r="110" spans="1:18" ht="12.75" customHeight="1">
      <c r="A110" s="125">
        <v>1</v>
      </c>
      <c r="B110" s="413" t="s">
        <v>96</v>
      </c>
      <c r="C110" s="130" t="s">
        <v>180</v>
      </c>
      <c r="D110" s="130"/>
      <c r="E110" s="130"/>
      <c r="F110" s="131">
        <v>1</v>
      </c>
      <c r="G110" s="2"/>
      <c r="H110" s="103"/>
      <c r="I110" s="102"/>
      <c r="J110" s="102"/>
      <c r="K110" s="102"/>
      <c r="L110" s="102"/>
      <c r="M110" s="102"/>
      <c r="N110" s="102"/>
      <c r="O110" s="102"/>
      <c r="P110" s="102"/>
      <c r="Q110" s="104"/>
    </row>
    <row r="111" spans="1:18" ht="16.5" customHeight="1" thickBot="1">
      <c r="A111" s="126">
        <v>2</v>
      </c>
      <c r="B111" s="414"/>
      <c r="C111" s="139" t="s">
        <v>181</v>
      </c>
      <c r="D111" s="139"/>
      <c r="E111" s="139"/>
      <c r="F111" s="140">
        <v>1</v>
      </c>
      <c r="G111" s="2"/>
      <c r="H111" s="103"/>
      <c r="I111" s="102"/>
      <c r="J111" s="102"/>
      <c r="K111" s="102"/>
      <c r="L111" s="102"/>
      <c r="M111" s="102"/>
      <c r="N111" s="102"/>
      <c r="O111" s="102"/>
      <c r="P111" s="102"/>
      <c r="Q111" s="104"/>
    </row>
    <row r="112" spans="1:18" ht="16.5" customHeight="1">
      <c r="A112" s="125">
        <v>3</v>
      </c>
      <c r="B112" s="414"/>
      <c r="C112" s="139" t="s">
        <v>182</v>
      </c>
      <c r="D112" s="139"/>
      <c r="E112" s="139"/>
      <c r="F112" s="140">
        <v>1</v>
      </c>
      <c r="G112" s="2"/>
      <c r="H112" s="103"/>
      <c r="I112" s="102"/>
      <c r="J112" s="102"/>
      <c r="K112" s="102"/>
      <c r="L112" s="102"/>
      <c r="M112" s="102"/>
      <c r="N112" s="102"/>
      <c r="O112" s="102"/>
      <c r="P112" s="102"/>
      <c r="Q112" s="104"/>
    </row>
    <row r="113" spans="1:17" ht="16.5" customHeight="1" thickBot="1">
      <c r="A113" s="126">
        <v>4</v>
      </c>
      <c r="B113" s="414"/>
      <c r="C113" s="139" t="s">
        <v>183</v>
      </c>
      <c r="D113" s="139"/>
      <c r="E113" s="139"/>
      <c r="F113" s="140">
        <v>1</v>
      </c>
      <c r="G113" s="2"/>
      <c r="H113" s="103"/>
      <c r="I113" s="102"/>
      <c r="J113" s="102"/>
      <c r="K113" s="102"/>
      <c r="L113" s="102"/>
      <c r="M113" s="102"/>
      <c r="N113" s="102"/>
      <c r="O113" s="102"/>
      <c r="P113" s="102"/>
      <c r="Q113" s="104"/>
    </row>
    <row r="114" spans="1:17" ht="16.5" customHeight="1">
      <c r="A114" s="125">
        <v>5</v>
      </c>
      <c r="B114" s="414"/>
      <c r="C114" s="139" t="s">
        <v>184</v>
      </c>
      <c r="D114" s="139">
        <v>1</v>
      </c>
      <c r="E114" s="139"/>
      <c r="F114" s="140"/>
      <c r="G114" s="2"/>
      <c r="H114" s="103"/>
      <c r="I114" s="102"/>
      <c r="J114" s="102"/>
      <c r="K114" s="102"/>
      <c r="L114" s="102"/>
      <c r="M114" s="102"/>
      <c r="N114" s="102"/>
      <c r="O114" s="102"/>
      <c r="P114" s="102"/>
      <c r="Q114" s="104"/>
    </row>
    <row r="115" spans="1:17" ht="17.25" customHeight="1" thickBot="1">
      <c r="A115" s="126">
        <v>6</v>
      </c>
      <c r="B115" s="415"/>
      <c r="C115" s="148" t="s">
        <v>185</v>
      </c>
      <c r="D115" s="148"/>
      <c r="E115" s="148"/>
      <c r="F115" s="149">
        <v>1</v>
      </c>
      <c r="G115" s="2"/>
      <c r="H115" s="103"/>
      <c r="I115" s="102"/>
      <c r="J115" s="102"/>
      <c r="K115" s="102"/>
      <c r="L115" s="102"/>
      <c r="M115" s="102"/>
      <c r="N115" s="102"/>
      <c r="O115" s="102"/>
      <c r="P115" s="102"/>
      <c r="Q115" s="104"/>
    </row>
    <row r="116" spans="1:17" ht="16.5" customHeight="1">
      <c r="A116" s="404" t="s">
        <v>4</v>
      </c>
      <c r="B116" s="405"/>
      <c r="C116" s="59">
        <f>SUM(D116:F116)</f>
        <v>6</v>
      </c>
      <c r="D116" s="59">
        <f>SUM(D110:D115)</f>
        <v>1</v>
      </c>
      <c r="E116" s="59">
        <f>SUM(E110:E115)</f>
        <v>0</v>
      </c>
      <c r="F116" s="169">
        <f>SUM(F110:F115)</f>
        <v>5</v>
      </c>
      <c r="G116" s="2"/>
      <c r="H116" s="103"/>
      <c r="I116" s="102"/>
      <c r="J116" s="102"/>
      <c r="K116" s="102"/>
      <c r="L116" s="102"/>
      <c r="M116" s="102"/>
      <c r="N116" s="102"/>
      <c r="O116" s="102"/>
      <c r="P116" s="102"/>
      <c r="Q116" s="104"/>
    </row>
    <row r="117" spans="1:17" ht="17.25" customHeight="1" thickBot="1">
      <c r="A117" s="406"/>
      <c r="B117" s="407"/>
      <c r="C117" s="28"/>
      <c r="D117" s="162">
        <f>D116/C116</f>
        <v>0.16666666666666666</v>
      </c>
      <c r="E117" s="162">
        <f>E116/C116</f>
        <v>0</v>
      </c>
      <c r="F117" s="163">
        <f>F116/C116</f>
        <v>0.83333333333333337</v>
      </c>
      <c r="G117" s="2"/>
      <c r="H117" s="105"/>
      <c r="I117" s="106"/>
      <c r="J117" s="106"/>
      <c r="K117" s="106"/>
      <c r="L117" s="106"/>
      <c r="M117" s="106"/>
      <c r="N117" s="106"/>
      <c r="O117" s="106"/>
      <c r="P117" s="106"/>
      <c r="Q117" s="107"/>
    </row>
  </sheetData>
  <mergeCells count="70">
    <mergeCell ref="V5:X5"/>
    <mergeCell ref="K103:N104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87:B90"/>
    <mergeCell ref="B27:B30"/>
    <mergeCell ref="B31:B34"/>
    <mergeCell ref="B43:B46"/>
    <mergeCell ref="B63:B66"/>
    <mergeCell ref="R4:X4"/>
    <mergeCell ref="A103:A104"/>
    <mergeCell ref="D103:D104"/>
    <mergeCell ref="E103:E104"/>
    <mergeCell ref="F103:F104"/>
    <mergeCell ref="G103:I103"/>
    <mergeCell ref="A102:I102"/>
    <mergeCell ref="B103:C104"/>
    <mergeCell ref="R5:R6"/>
    <mergeCell ref="S5:S6"/>
    <mergeCell ref="T5:T6"/>
    <mergeCell ref="U5:U6"/>
    <mergeCell ref="N5:Q5"/>
    <mergeCell ref="G5:I5"/>
    <mergeCell ref="B11:B14"/>
    <mergeCell ref="J103:J104"/>
    <mergeCell ref="H108:Q108"/>
    <mergeCell ref="B55:B58"/>
    <mergeCell ref="B83:B86"/>
    <mergeCell ref="B79:B82"/>
    <mergeCell ref="A99:B99"/>
    <mergeCell ref="J102:Q102"/>
    <mergeCell ref="A116:B116"/>
    <mergeCell ref="A117:B117"/>
    <mergeCell ref="B95:B98"/>
    <mergeCell ref="B105:C105"/>
    <mergeCell ref="B106:C106"/>
    <mergeCell ref="B110:B115"/>
    <mergeCell ref="A108:F108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00:B100"/>
    <mergeCell ref="B91:B94"/>
    <mergeCell ref="B67:B70"/>
    <mergeCell ref="B71:B74"/>
    <mergeCell ref="B75:B78"/>
    <mergeCell ref="K106:N106"/>
    <mergeCell ref="K105:N105"/>
    <mergeCell ref="O103:O104"/>
    <mergeCell ref="P103:P104"/>
    <mergeCell ref="Q103:Q10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7" fitToHeight="0" orientation="portrait" horizontalDpi="300" verticalDpi="30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2021-11-01T00:48:44Z</dcterms:modified>
</cp:coreProperties>
</file>